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4240" windowHeight="13740" tabRatio="944"/>
  </bookViews>
  <sheets>
    <sheet name="C.2" sheetId="12" r:id="rId1"/>
    <sheet name="C.3" sheetId="5" r:id="rId2"/>
    <sheet name="C.4" sheetId="4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B.1" sheetId="13" r:id="rId10"/>
    <sheet name="B.2" sheetId="14" r:id="rId11"/>
    <sheet name="B.2.1" sheetId="15" r:id="rId12"/>
    <sheet name="B.2.2" sheetId="16" r:id="rId13"/>
    <sheet name="B.2.3" sheetId="17" r:id="rId14"/>
  </sheet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Print_Area" localSheetId="9">B.1!$A$1:$O$40</definedName>
  </definedNames>
  <calcPr calcId="145621"/>
</workbook>
</file>

<file path=xl/calcChain.xml><?xml version="1.0" encoding="utf-8"?>
<calcChain xmlns="http://schemas.openxmlformats.org/spreadsheetml/2006/main">
  <c r="M81" i="17" l="1"/>
  <c r="L81" i="17"/>
  <c r="K81" i="17"/>
  <c r="K77" i="17" s="1"/>
  <c r="J81" i="17"/>
  <c r="I81" i="17"/>
  <c r="H81" i="17"/>
  <c r="G81" i="17"/>
  <c r="G77" i="17" s="1"/>
  <c r="F81" i="17"/>
  <c r="E81" i="17"/>
  <c r="M78" i="17"/>
  <c r="L78" i="17"/>
  <c r="L77" i="17" s="1"/>
  <c r="K78" i="17"/>
  <c r="J78" i="17"/>
  <c r="I78" i="17"/>
  <c r="H78" i="17"/>
  <c r="H77" i="17" s="1"/>
  <c r="G78" i="17"/>
  <c r="F78" i="17"/>
  <c r="E78" i="17"/>
  <c r="M77" i="17"/>
  <c r="J77" i="17"/>
  <c r="I77" i="17"/>
  <c r="F77" i="17"/>
  <c r="E77" i="17"/>
  <c r="M73" i="17"/>
  <c r="L73" i="17"/>
  <c r="K73" i="17"/>
  <c r="J73" i="17"/>
  <c r="I73" i="17"/>
  <c r="H73" i="17"/>
  <c r="G73" i="17"/>
  <c r="F73" i="17"/>
  <c r="E73" i="17"/>
  <c r="M68" i="17"/>
  <c r="L68" i="17"/>
  <c r="K68" i="17"/>
  <c r="K64" i="17" s="1"/>
  <c r="J68" i="17"/>
  <c r="I68" i="17"/>
  <c r="H68" i="17"/>
  <c r="G68" i="17"/>
  <c r="G64" i="17" s="1"/>
  <c r="F68" i="17"/>
  <c r="E68" i="17"/>
  <c r="M65" i="17"/>
  <c r="L65" i="17"/>
  <c r="L64" i="17" s="1"/>
  <c r="K65" i="17"/>
  <c r="J65" i="17"/>
  <c r="I65" i="17"/>
  <c r="H65" i="17"/>
  <c r="H64" i="17" s="1"/>
  <c r="G65" i="17"/>
  <c r="F65" i="17"/>
  <c r="E65" i="17"/>
  <c r="M64" i="17"/>
  <c r="J64" i="17"/>
  <c r="I64" i="17"/>
  <c r="F64" i="17"/>
  <c r="E64" i="17"/>
  <c r="M59" i="17"/>
  <c r="L59" i="17"/>
  <c r="K59" i="17"/>
  <c r="J59" i="17"/>
  <c r="I59" i="17"/>
  <c r="H59" i="17"/>
  <c r="G59" i="17"/>
  <c r="F59" i="17"/>
  <c r="E59" i="17"/>
  <c r="M56" i="17"/>
  <c r="L56" i="17"/>
  <c r="K56" i="17"/>
  <c r="K52" i="17" s="1"/>
  <c r="K51" i="17" s="1"/>
  <c r="J56" i="17"/>
  <c r="I56" i="17"/>
  <c r="H56" i="17"/>
  <c r="G56" i="17"/>
  <c r="G52" i="17" s="1"/>
  <c r="G51" i="17" s="1"/>
  <c r="F56" i="17"/>
  <c r="E56" i="17"/>
  <c r="M53" i="17"/>
  <c r="L53" i="17"/>
  <c r="L52" i="17" s="1"/>
  <c r="L51" i="17" s="1"/>
  <c r="K53" i="17"/>
  <c r="J53" i="17"/>
  <c r="I53" i="17"/>
  <c r="H53" i="17"/>
  <c r="H52" i="17" s="1"/>
  <c r="H51" i="17" s="1"/>
  <c r="G53" i="17"/>
  <c r="F53" i="17"/>
  <c r="E53" i="17"/>
  <c r="M52" i="17"/>
  <c r="M51" i="17" s="1"/>
  <c r="J52" i="17"/>
  <c r="I52" i="17"/>
  <c r="I51" i="17" s="1"/>
  <c r="F52" i="17"/>
  <c r="E52" i="17"/>
  <c r="E51" i="17" s="1"/>
  <c r="J51" i="17"/>
  <c r="F51" i="17"/>
  <c r="M47" i="17"/>
  <c r="L47" i="17"/>
  <c r="K47" i="17"/>
  <c r="K4" i="17" s="1"/>
  <c r="K92" i="17" s="1"/>
  <c r="J47" i="17"/>
  <c r="I47" i="17"/>
  <c r="H47" i="17"/>
  <c r="G47" i="17"/>
  <c r="G4" i="17" s="1"/>
  <c r="G92" i="17" s="1"/>
  <c r="F47" i="17"/>
  <c r="E47" i="17"/>
  <c r="M8" i="17"/>
  <c r="L8" i="17"/>
  <c r="L4" i="17" s="1"/>
  <c r="L92" i="17" s="1"/>
  <c r="K8" i="17"/>
  <c r="J8" i="17"/>
  <c r="I8" i="17"/>
  <c r="H8" i="17"/>
  <c r="H4" i="17" s="1"/>
  <c r="H92" i="17" s="1"/>
  <c r="G8" i="17"/>
  <c r="F8" i="17"/>
  <c r="E8" i="17"/>
  <c r="M5" i="17"/>
  <c r="M4" i="17" s="1"/>
  <c r="M92" i="17" s="1"/>
  <c r="L5" i="17"/>
  <c r="K5" i="17"/>
  <c r="J5" i="17"/>
  <c r="I5" i="17"/>
  <c r="I4" i="17" s="1"/>
  <c r="H5" i="17"/>
  <c r="G5" i="17"/>
  <c r="F5" i="17"/>
  <c r="E5" i="17"/>
  <c r="E4" i="17" s="1"/>
  <c r="E92" i="17" s="1"/>
  <c r="J4" i="17"/>
  <c r="J92" i="17" s="1"/>
  <c r="F4" i="17"/>
  <c r="F92" i="17" s="1"/>
  <c r="M81" i="16"/>
  <c r="L81" i="16"/>
  <c r="L77" i="16" s="1"/>
  <c r="K81" i="16"/>
  <c r="J81" i="16"/>
  <c r="I81" i="16"/>
  <c r="H81" i="16"/>
  <c r="H77" i="16" s="1"/>
  <c r="G81" i="16"/>
  <c r="F81" i="16"/>
  <c r="E81" i="16"/>
  <c r="M78" i="16"/>
  <c r="M77" i="16" s="1"/>
  <c r="L78" i="16"/>
  <c r="K78" i="16"/>
  <c r="J78" i="16"/>
  <c r="I78" i="16"/>
  <c r="I77" i="16" s="1"/>
  <c r="H78" i="16"/>
  <c r="G78" i="16"/>
  <c r="F78" i="16"/>
  <c r="E78" i="16"/>
  <c r="E77" i="16" s="1"/>
  <c r="K77" i="16"/>
  <c r="J77" i="16"/>
  <c r="G77" i="16"/>
  <c r="F77" i="16"/>
  <c r="M73" i="16"/>
  <c r="L73" i="16"/>
  <c r="K73" i="16"/>
  <c r="J73" i="16"/>
  <c r="I73" i="16"/>
  <c r="H73" i="16"/>
  <c r="G73" i="16"/>
  <c r="F73" i="16"/>
  <c r="E73" i="16"/>
  <c r="M68" i="16"/>
  <c r="L68" i="16"/>
  <c r="L64" i="16" s="1"/>
  <c r="K68" i="16"/>
  <c r="J68" i="16"/>
  <c r="I68" i="16"/>
  <c r="H68" i="16"/>
  <c r="H64" i="16" s="1"/>
  <c r="G68" i="16"/>
  <c r="F68" i="16"/>
  <c r="E68" i="16"/>
  <c r="M65" i="16"/>
  <c r="M64" i="16" s="1"/>
  <c r="L65" i="16"/>
  <c r="K65" i="16"/>
  <c r="J65" i="16"/>
  <c r="I65" i="16"/>
  <c r="I64" i="16" s="1"/>
  <c r="H65" i="16"/>
  <c r="G65" i="16"/>
  <c r="F65" i="16"/>
  <c r="E65" i="16"/>
  <c r="E64" i="16" s="1"/>
  <c r="K64" i="16"/>
  <c r="J64" i="16"/>
  <c r="G64" i="16"/>
  <c r="F64" i="16"/>
  <c r="M59" i="16"/>
  <c r="L59" i="16"/>
  <c r="K59" i="16"/>
  <c r="J59" i="16"/>
  <c r="I59" i="16"/>
  <c r="H59" i="16"/>
  <c r="G59" i="16"/>
  <c r="F59" i="16"/>
  <c r="E59" i="16"/>
  <c r="M56" i="16"/>
  <c r="L56" i="16"/>
  <c r="L52" i="16" s="1"/>
  <c r="K56" i="16"/>
  <c r="J56" i="16"/>
  <c r="I56" i="16"/>
  <c r="H56" i="16"/>
  <c r="H52" i="16" s="1"/>
  <c r="G56" i="16"/>
  <c r="F56" i="16"/>
  <c r="E56" i="16"/>
  <c r="M53" i="16"/>
  <c r="M52" i="16" s="1"/>
  <c r="L53" i="16"/>
  <c r="K53" i="16"/>
  <c r="J53" i="16"/>
  <c r="I53" i="16"/>
  <c r="I52" i="16" s="1"/>
  <c r="H53" i="16"/>
  <c r="G53" i="16"/>
  <c r="F53" i="16"/>
  <c r="E53" i="16"/>
  <c r="E52" i="16" s="1"/>
  <c r="K52" i="16"/>
  <c r="J52" i="16"/>
  <c r="J51" i="16" s="1"/>
  <c r="G52" i="16"/>
  <c r="F52" i="16"/>
  <c r="F51" i="16" s="1"/>
  <c r="K51" i="16"/>
  <c r="G51" i="16"/>
  <c r="M47" i="16"/>
  <c r="L47" i="16"/>
  <c r="L4" i="16" s="1"/>
  <c r="K47" i="16"/>
  <c r="J47" i="16"/>
  <c r="I47" i="16"/>
  <c r="H47" i="16"/>
  <c r="H4" i="16" s="1"/>
  <c r="G47" i="16"/>
  <c r="F47" i="16"/>
  <c r="E47" i="16"/>
  <c r="M8" i="16"/>
  <c r="M4" i="16" s="1"/>
  <c r="L8" i="16"/>
  <c r="K8" i="16"/>
  <c r="J8" i="16"/>
  <c r="I8" i="16"/>
  <c r="I4" i="16" s="1"/>
  <c r="H8" i="16"/>
  <c r="G8" i="16"/>
  <c r="F8" i="16"/>
  <c r="E8" i="16"/>
  <c r="E4" i="16" s="1"/>
  <c r="M5" i="16"/>
  <c r="L5" i="16"/>
  <c r="K5" i="16"/>
  <c r="J5" i="16"/>
  <c r="J4" i="16" s="1"/>
  <c r="I5" i="16"/>
  <c r="H5" i="16"/>
  <c r="G5" i="16"/>
  <c r="F5" i="16"/>
  <c r="F4" i="16" s="1"/>
  <c r="F92" i="16" s="1"/>
  <c r="E5" i="16"/>
  <c r="K4" i="16"/>
  <c r="K92" i="16" s="1"/>
  <c r="G4" i="16"/>
  <c r="G92" i="16" s="1"/>
  <c r="M81" i="15"/>
  <c r="M77" i="15" s="1"/>
  <c r="L81" i="15"/>
  <c r="K81" i="15"/>
  <c r="J81" i="15"/>
  <c r="I81" i="15"/>
  <c r="I77" i="15" s="1"/>
  <c r="H81" i="15"/>
  <c r="G81" i="15"/>
  <c r="F81" i="15"/>
  <c r="E81" i="15"/>
  <c r="E77" i="15" s="1"/>
  <c r="M78" i="15"/>
  <c r="L78" i="15"/>
  <c r="K78" i="15"/>
  <c r="J78" i="15"/>
  <c r="J77" i="15" s="1"/>
  <c r="I78" i="15"/>
  <c r="H78" i="15"/>
  <c r="G78" i="15"/>
  <c r="F78" i="15"/>
  <c r="F77" i="15" s="1"/>
  <c r="E78" i="15"/>
  <c r="L77" i="15"/>
  <c r="K77" i="15"/>
  <c r="H77" i="15"/>
  <c r="G77" i="15"/>
  <c r="M73" i="15"/>
  <c r="L73" i="15"/>
  <c r="K73" i="15"/>
  <c r="J73" i="15"/>
  <c r="I73" i="15"/>
  <c r="H73" i="15"/>
  <c r="G73" i="15"/>
  <c r="F73" i="15"/>
  <c r="E73" i="15"/>
  <c r="M68" i="15"/>
  <c r="M64" i="15" s="1"/>
  <c r="L68" i="15"/>
  <c r="K68" i="15"/>
  <c r="J68" i="15"/>
  <c r="I68" i="15"/>
  <c r="I64" i="15" s="1"/>
  <c r="H68" i="15"/>
  <c r="G68" i="15"/>
  <c r="F68" i="15"/>
  <c r="E68" i="15"/>
  <c r="E64" i="15" s="1"/>
  <c r="M65" i="15"/>
  <c r="L65" i="15"/>
  <c r="K65" i="15"/>
  <c r="J65" i="15"/>
  <c r="J64" i="15" s="1"/>
  <c r="I65" i="15"/>
  <c r="H65" i="15"/>
  <c r="G65" i="15"/>
  <c r="F65" i="15"/>
  <c r="F64" i="15" s="1"/>
  <c r="E65" i="15"/>
  <c r="L64" i="15"/>
  <c r="K64" i="15"/>
  <c r="H64" i="15"/>
  <c r="G64" i="15"/>
  <c r="M59" i="15"/>
  <c r="L59" i="15"/>
  <c r="K59" i="15"/>
  <c r="J59" i="15"/>
  <c r="I59" i="15"/>
  <c r="H59" i="15"/>
  <c r="G59" i="15"/>
  <c r="F59" i="15"/>
  <c r="E59" i="15"/>
  <c r="M56" i="15"/>
  <c r="M52" i="15" s="1"/>
  <c r="L56" i="15"/>
  <c r="K56" i="15"/>
  <c r="J56" i="15"/>
  <c r="I56" i="15"/>
  <c r="I52" i="15" s="1"/>
  <c r="H56" i="15"/>
  <c r="G56" i="15"/>
  <c r="F56" i="15"/>
  <c r="E56" i="15"/>
  <c r="E52" i="15" s="1"/>
  <c r="M53" i="15"/>
  <c r="L53" i="15"/>
  <c r="K53" i="15"/>
  <c r="J53" i="15"/>
  <c r="J52" i="15" s="1"/>
  <c r="I53" i="15"/>
  <c r="H53" i="15"/>
  <c r="G53" i="15"/>
  <c r="F53" i="15"/>
  <c r="F52" i="15" s="1"/>
  <c r="E53" i="15"/>
  <c r="L52" i="15"/>
  <c r="K52" i="15"/>
  <c r="K51" i="15" s="1"/>
  <c r="H52" i="15"/>
  <c r="G52" i="15"/>
  <c r="G51" i="15" s="1"/>
  <c r="L51" i="15"/>
  <c r="H51" i="15"/>
  <c r="M47" i="15"/>
  <c r="L47" i="15"/>
  <c r="K47" i="15"/>
  <c r="J47" i="15"/>
  <c r="I47" i="15"/>
  <c r="H47" i="15"/>
  <c r="G47" i="15"/>
  <c r="F47" i="15"/>
  <c r="E47" i="15"/>
  <c r="M8" i="15"/>
  <c r="L8" i="15"/>
  <c r="K8" i="15"/>
  <c r="J8" i="15"/>
  <c r="I8" i="15"/>
  <c r="H8" i="15"/>
  <c r="G8" i="15"/>
  <c r="F8" i="15"/>
  <c r="E8" i="15"/>
  <c r="M5" i="15"/>
  <c r="L5" i="15"/>
  <c r="K5" i="15"/>
  <c r="K4" i="15" s="1"/>
  <c r="K92" i="15" s="1"/>
  <c r="J5" i="15"/>
  <c r="I5" i="15"/>
  <c r="H5" i="15"/>
  <c r="G5" i="15"/>
  <c r="G4" i="15" s="1"/>
  <c r="F5" i="15"/>
  <c r="E5" i="15"/>
  <c r="M4" i="15"/>
  <c r="L4" i="15"/>
  <c r="L92" i="15" s="1"/>
  <c r="J4" i="15"/>
  <c r="I4" i="15"/>
  <c r="H4" i="15"/>
  <c r="H92" i="15" s="1"/>
  <c r="F4" i="15"/>
  <c r="E4" i="15"/>
  <c r="M81" i="14"/>
  <c r="L81" i="14"/>
  <c r="K81" i="14"/>
  <c r="J81" i="14"/>
  <c r="I81" i="14"/>
  <c r="H81" i="14"/>
  <c r="G81" i="14"/>
  <c r="F81" i="14"/>
  <c r="E81" i="14"/>
  <c r="M78" i="14"/>
  <c r="L78" i="14"/>
  <c r="K78" i="14"/>
  <c r="J78" i="14"/>
  <c r="I78" i="14"/>
  <c r="H78" i="14"/>
  <c r="G78" i="14"/>
  <c r="F78" i="14"/>
  <c r="E78" i="14"/>
  <c r="M77" i="14"/>
  <c r="L77" i="14"/>
  <c r="K77" i="14"/>
  <c r="J77" i="14"/>
  <c r="I77" i="14"/>
  <c r="H77" i="14"/>
  <c r="G77" i="14"/>
  <c r="F77" i="14"/>
  <c r="E77" i="14"/>
  <c r="M73" i="14"/>
  <c r="L73" i="14"/>
  <c r="K73" i="14"/>
  <c r="J73" i="14"/>
  <c r="I73" i="14"/>
  <c r="H73" i="14"/>
  <c r="G73" i="14"/>
  <c r="F73" i="14"/>
  <c r="E73" i="14"/>
  <c r="M68" i="14"/>
  <c r="L68" i="14"/>
  <c r="K68" i="14"/>
  <c r="J68" i="14"/>
  <c r="I68" i="14"/>
  <c r="H68" i="14"/>
  <c r="G68" i="14"/>
  <c r="F68" i="14"/>
  <c r="E68" i="14"/>
  <c r="M65" i="14"/>
  <c r="L65" i="14"/>
  <c r="K65" i="14"/>
  <c r="J65" i="14"/>
  <c r="I65" i="14"/>
  <c r="H65" i="14"/>
  <c r="G65" i="14"/>
  <c r="F65" i="14"/>
  <c r="E65" i="14"/>
  <c r="M64" i="14"/>
  <c r="L64" i="14"/>
  <c r="K64" i="14"/>
  <c r="J64" i="14"/>
  <c r="I64" i="14"/>
  <c r="H64" i="14"/>
  <c r="G64" i="14"/>
  <c r="F64" i="14"/>
  <c r="E64" i="14"/>
  <c r="M59" i="14"/>
  <c r="L59" i="14"/>
  <c r="K59" i="14"/>
  <c r="J59" i="14"/>
  <c r="I59" i="14"/>
  <c r="H59" i="14"/>
  <c r="G59" i="14"/>
  <c r="F59" i="14"/>
  <c r="E59" i="14"/>
  <c r="M56" i="14"/>
  <c r="L56" i="14"/>
  <c r="K56" i="14"/>
  <c r="J56" i="14"/>
  <c r="I56" i="14"/>
  <c r="H56" i="14"/>
  <c r="G56" i="14"/>
  <c r="F56" i="14"/>
  <c r="E56" i="14"/>
  <c r="M53" i="14"/>
  <c r="L53" i="14"/>
  <c r="K53" i="14"/>
  <c r="J53" i="14"/>
  <c r="I53" i="14"/>
  <c r="H53" i="14"/>
  <c r="G53" i="14"/>
  <c r="F53" i="14"/>
  <c r="E53" i="14"/>
  <c r="M52" i="14"/>
  <c r="L52" i="14"/>
  <c r="K52" i="14"/>
  <c r="J52" i="14"/>
  <c r="I52" i="14"/>
  <c r="H52" i="14"/>
  <c r="G52" i="14"/>
  <c r="F52" i="14"/>
  <c r="E52" i="14"/>
  <c r="M51" i="14"/>
  <c r="L51" i="14"/>
  <c r="K51" i="14"/>
  <c r="J51" i="14"/>
  <c r="I51" i="14"/>
  <c r="H51" i="14"/>
  <c r="G51" i="14"/>
  <c r="F51" i="14"/>
  <c r="E51" i="14"/>
  <c r="M47" i="14"/>
  <c r="L47" i="14"/>
  <c r="K47" i="14"/>
  <c r="J47" i="14"/>
  <c r="I47" i="14"/>
  <c r="H47" i="14"/>
  <c r="G47" i="14"/>
  <c r="F47" i="14"/>
  <c r="E47" i="14"/>
  <c r="M8" i="14"/>
  <c r="L8" i="14"/>
  <c r="K8" i="14"/>
  <c r="J8" i="14"/>
  <c r="I8" i="14"/>
  <c r="H8" i="14"/>
  <c r="G8" i="14"/>
  <c r="F8" i="14"/>
  <c r="E8" i="14"/>
  <c r="M5" i="14"/>
  <c r="L5" i="14"/>
  <c r="K5" i="14"/>
  <c r="J5" i="14"/>
  <c r="I5" i="14"/>
  <c r="H5" i="14"/>
  <c r="G5" i="14"/>
  <c r="F5" i="14"/>
  <c r="E5" i="14"/>
  <c r="M4" i="14"/>
  <c r="M92" i="14" s="1"/>
  <c r="L4" i="14"/>
  <c r="L92" i="14" s="1"/>
  <c r="K4" i="14"/>
  <c r="K92" i="14" s="1"/>
  <c r="J4" i="14"/>
  <c r="J92" i="14" s="1"/>
  <c r="I4" i="14"/>
  <c r="I92" i="14" s="1"/>
  <c r="H4" i="14"/>
  <c r="H92" i="14" s="1"/>
  <c r="G4" i="14"/>
  <c r="G92" i="14" s="1"/>
  <c r="F4" i="14"/>
  <c r="F92" i="14" s="1"/>
  <c r="E4" i="14"/>
  <c r="E92" i="14" s="1"/>
  <c r="M36" i="13"/>
  <c r="L36" i="13"/>
  <c r="K36" i="13"/>
  <c r="J36" i="13"/>
  <c r="I36" i="13"/>
  <c r="H36" i="13"/>
  <c r="G36" i="13"/>
  <c r="F36" i="13"/>
  <c r="E36" i="13"/>
  <c r="M31" i="13"/>
  <c r="L31" i="13"/>
  <c r="K31" i="13"/>
  <c r="J31" i="13"/>
  <c r="I31" i="13"/>
  <c r="H31" i="13"/>
  <c r="G31" i="13"/>
  <c r="F31" i="13"/>
  <c r="E31" i="13"/>
  <c r="M21" i="13"/>
  <c r="L21" i="13"/>
  <c r="K21" i="13"/>
  <c r="J21" i="13"/>
  <c r="I21" i="13"/>
  <c r="H21" i="13"/>
  <c r="G21" i="13"/>
  <c r="F21" i="13"/>
  <c r="E21" i="13"/>
  <c r="M10" i="13"/>
  <c r="L10" i="13"/>
  <c r="K10" i="13"/>
  <c r="J10" i="13"/>
  <c r="I10" i="13"/>
  <c r="H10" i="13"/>
  <c r="G10" i="13"/>
  <c r="F10" i="13"/>
  <c r="E10" i="13"/>
  <c r="M9" i="13"/>
  <c r="L9" i="13"/>
  <c r="K9" i="13"/>
  <c r="J9" i="13"/>
  <c r="I9" i="13"/>
  <c r="H9" i="13"/>
  <c r="G9" i="13"/>
  <c r="F9" i="13"/>
  <c r="E9" i="13"/>
  <c r="M4" i="13"/>
  <c r="M40" i="13" s="1"/>
  <c r="L4" i="13"/>
  <c r="L40" i="13" s="1"/>
  <c r="K4" i="13"/>
  <c r="K40" i="13" s="1"/>
  <c r="J4" i="13"/>
  <c r="J40" i="13" s="1"/>
  <c r="I4" i="13"/>
  <c r="I40" i="13" s="1"/>
  <c r="H4" i="13"/>
  <c r="H40" i="13" s="1"/>
  <c r="G4" i="13"/>
  <c r="G40" i="13" s="1"/>
  <c r="F4" i="13"/>
  <c r="F40" i="13" s="1"/>
  <c r="E4" i="13"/>
  <c r="E40" i="13" s="1"/>
  <c r="K15" i="12"/>
  <c r="J15" i="12"/>
  <c r="I15" i="12"/>
  <c r="H15" i="12"/>
  <c r="G15" i="12"/>
  <c r="F15" i="12"/>
  <c r="E15" i="12"/>
  <c r="D15" i="12"/>
  <c r="C15" i="12"/>
  <c r="K4" i="12"/>
  <c r="J4" i="12"/>
  <c r="I4" i="12"/>
  <c r="H4" i="12"/>
  <c r="G4" i="12"/>
  <c r="F4" i="12"/>
  <c r="E4" i="12"/>
  <c r="D4" i="12"/>
  <c r="C4" i="12"/>
  <c r="K16" i="11"/>
  <c r="J16" i="11"/>
  <c r="I16" i="11"/>
  <c r="H16" i="11"/>
  <c r="G16" i="11"/>
  <c r="F16" i="11"/>
  <c r="E16" i="11"/>
  <c r="D16" i="11"/>
  <c r="C16" i="11"/>
  <c r="K8" i="11"/>
  <c r="J8" i="11"/>
  <c r="I8" i="11"/>
  <c r="H8" i="11"/>
  <c r="G8" i="11"/>
  <c r="F8" i="11"/>
  <c r="E8" i="11"/>
  <c r="D8" i="11"/>
  <c r="C8" i="11"/>
  <c r="K4" i="11"/>
  <c r="K26" i="11" s="1"/>
  <c r="J4" i="11"/>
  <c r="J26" i="11" s="1"/>
  <c r="I4" i="11"/>
  <c r="I26" i="11" s="1"/>
  <c r="H4" i="11"/>
  <c r="H26" i="11" s="1"/>
  <c r="G4" i="11"/>
  <c r="G26" i="11" s="1"/>
  <c r="F4" i="11"/>
  <c r="F26" i="11" s="1"/>
  <c r="E4" i="11"/>
  <c r="E26" i="11" s="1"/>
  <c r="D4" i="11"/>
  <c r="D26" i="11" s="1"/>
  <c r="C4" i="11"/>
  <c r="C26" i="11" s="1"/>
  <c r="Z20" i="10"/>
  <c r="Z19" i="10"/>
  <c r="K19" i="10"/>
  <c r="J19" i="10"/>
  <c r="I19" i="10"/>
  <c r="H19" i="10"/>
  <c r="G19" i="10"/>
  <c r="F19" i="10"/>
  <c r="E19" i="10"/>
  <c r="D19" i="10"/>
  <c r="C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Z4" i="10"/>
  <c r="K16" i="9"/>
  <c r="J16" i="9"/>
  <c r="I16" i="9"/>
  <c r="H16" i="9"/>
  <c r="G16" i="9"/>
  <c r="F16" i="9"/>
  <c r="E16" i="9"/>
  <c r="D16" i="9"/>
  <c r="C16" i="9"/>
  <c r="K8" i="9"/>
  <c r="J8" i="9"/>
  <c r="I8" i="9"/>
  <c r="H8" i="9"/>
  <c r="G8" i="9"/>
  <c r="F8" i="9"/>
  <c r="E8" i="9"/>
  <c r="D8" i="9"/>
  <c r="C8" i="9"/>
  <c r="K4" i="9"/>
  <c r="K26" i="9" s="1"/>
  <c r="J4" i="9"/>
  <c r="J26" i="9" s="1"/>
  <c r="I4" i="9"/>
  <c r="I26" i="9" s="1"/>
  <c r="H4" i="9"/>
  <c r="H26" i="9" s="1"/>
  <c r="G4" i="9"/>
  <c r="G26" i="9" s="1"/>
  <c r="F4" i="9"/>
  <c r="F26" i="9" s="1"/>
  <c r="E4" i="9"/>
  <c r="E26" i="9" s="1"/>
  <c r="D4" i="9"/>
  <c r="D26" i="9" s="1"/>
  <c r="C4" i="9"/>
  <c r="C26" i="9" s="1"/>
  <c r="Z20" i="8"/>
  <c r="Z19" i="8"/>
  <c r="K19" i="8"/>
  <c r="J19" i="8"/>
  <c r="I19" i="8"/>
  <c r="H19" i="8"/>
  <c r="G19" i="8"/>
  <c r="F19" i="8"/>
  <c r="E19" i="8"/>
  <c r="D19" i="8"/>
  <c r="C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Z5" i="8"/>
  <c r="Z4" i="8"/>
  <c r="K16" i="7"/>
  <c r="J16" i="7"/>
  <c r="I16" i="7"/>
  <c r="H16" i="7"/>
  <c r="G16" i="7"/>
  <c r="F16" i="7"/>
  <c r="E16" i="7"/>
  <c r="D16" i="7"/>
  <c r="C16" i="7"/>
  <c r="K8" i="7"/>
  <c r="J8" i="7"/>
  <c r="I8" i="7"/>
  <c r="H8" i="7"/>
  <c r="G8" i="7"/>
  <c r="F8" i="7"/>
  <c r="E8" i="7"/>
  <c r="D8" i="7"/>
  <c r="C8" i="7"/>
  <c r="K4" i="7"/>
  <c r="K26" i="7" s="1"/>
  <c r="J4" i="7"/>
  <c r="J26" i="7" s="1"/>
  <c r="I4" i="7"/>
  <c r="I26" i="7" s="1"/>
  <c r="H4" i="7"/>
  <c r="H26" i="7" s="1"/>
  <c r="G4" i="7"/>
  <c r="G26" i="7" s="1"/>
  <c r="F4" i="7"/>
  <c r="F26" i="7" s="1"/>
  <c r="E4" i="7"/>
  <c r="E26" i="7" s="1"/>
  <c r="D4" i="7"/>
  <c r="D26" i="7" s="1"/>
  <c r="C4" i="7"/>
  <c r="C26" i="7" s="1"/>
  <c r="Z20" i="6"/>
  <c r="Z19" i="6"/>
  <c r="K19" i="6"/>
  <c r="J19" i="6"/>
  <c r="I19" i="6"/>
  <c r="H19" i="6"/>
  <c r="G19" i="6"/>
  <c r="F19" i="6"/>
  <c r="E19" i="6"/>
  <c r="D19" i="6"/>
  <c r="C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Z4" i="6"/>
  <c r="Z20" i="5"/>
  <c r="Z19" i="5"/>
  <c r="K19" i="5"/>
  <c r="J19" i="5"/>
  <c r="I19" i="5"/>
  <c r="H19" i="5"/>
  <c r="G19" i="5"/>
  <c r="F19" i="5"/>
  <c r="E19" i="5"/>
  <c r="D19" i="5"/>
  <c r="C19" i="5"/>
  <c r="Z18" i="5"/>
  <c r="Z17" i="5"/>
  <c r="Z16" i="5"/>
  <c r="Z15" i="5"/>
  <c r="Z14" i="5"/>
  <c r="Z13" i="5"/>
  <c r="Z12" i="5"/>
  <c r="Z11" i="5"/>
  <c r="Z10" i="5"/>
  <c r="Z9" i="5"/>
  <c r="Z8" i="5"/>
  <c r="Z7" i="5"/>
  <c r="Z6" i="5"/>
  <c r="Z5" i="5"/>
  <c r="Z4" i="5"/>
  <c r="K16" i="4"/>
  <c r="J16" i="4"/>
  <c r="I16" i="4"/>
  <c r="H16" i="4"/>
  <c r="G16" i="4"/>
  <c r="F16" i="4"/>
  <c r="E16" i="4"/>
  <c r="D16" i="4"/>
  <c r="C16" i="4"/>
  <c r="K8" i="4"/>
  <c r="J8" i="4"/>
  <c r="I8" i="4"/>
  <c r="H8" i="4"/>
  <c r="G8" i="4"/>
  <c r="F8" i="4"/>
  <c r="E8" i="4"/>
  <c r="D8" i="4"/>
  <c r="C8" i="4"/>
  <c r="K4" i="4"/>
  <c r="K26" i="4" s="1"/>
  <c r="J4" i="4"/>
  <c r="J26" i="4" s="1"/>
  <c r="I4" i="4"/>
  <c r="I26" i="4" s="1"/>
  <c r="H4" i="4"/>
  <c r="H26" i="4" s="1"/>
  <c r="G4" i="4"/>
  <c r="G26" i="4" s="1"/>
  <c r="F4" i="4"/>
  <c r="F26" i="4" s="1"/>
  <c r="E4" i="4"/>
  <c r="E26" i="4" s="1"/>
  <c r="D4" i="4"/>
  <c r="D26" i="4" s="1"/>
  <c r="C4" i="4"/>
  <c r="C26" i="4" s="1"/>
  <c r="G92" i="15" l="1"/>
  <c r="F51" i="15"/>
  <c r="F92" i="15" s="1"/>
  <c r="J51" i="15"/>
  <c r="J92" i="15" s="1"/>
  <c r="E51" i="15"/>
  <c r="I51" i="15"/>
  <c r="M51" i="15"/>
  <c r="M92" i="15" s="1"/>
  <c r="I92" i="17"/>
  <c r="I92" i="15"/>
  <c r="J92" i="16"/>
  <c r="E92" i="16"/>
  <c r="L92" i="16"/>
  <c r="E51" i="16"/>
  <c r="I51" i="16"/>
  <c r="I92" i="16" s="1"/>
  <c r="M51" i="16"/>
  <c r="M92" i="16" s="1"/>
  <c r="H51" i="16"/>
  <c r="H92" i="16" s="1"/>
  <c r="L51" i="16"/>
  <c r="E92" i="15"/>
</calcChain>
</file>

<file path=xl/sharedStrings.xml><?xml version="1.0" encoding="utf-8"?>
<sst xmlns="http://schemas.openxmlformats.org/spreadsheetml/2006/main" count="6489" uniqueCount="169">
  <si>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</si>
  <si>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</si>
  <si>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</si>
  <si>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</si>
  <si>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</si>
  <si>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</si>
  <si>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Current payments</t>
  </si>
  <si>
    <t>Section number:</t>
  </si>
  <si>
    <t xml:space="preserve">Compensation of employees </t>
  </si>
  <si>
    <t xml:space="preserve">Goods and services </t>
  </si>
  <si>
    <t>Sub-section</t>
  </si>
  <si>
    <t xml:space="preserve">Interest and rent on land </t>
  </si>
  <si>
    <t>Transfers and subsidies to:</t>
  </si>
  <si>
    <t>TabChap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</si>
  <si>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</si>
  <si>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</si>
  <si>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</si>
  <si>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</si>
  <si>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</si>
  <si>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</si>
  <si>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</si>
  <si>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</si>
  <si>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</si>
  <si>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</si>
  <si>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</si>
  <si>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</si>
  <si>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</si>
  <si>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</si>
  <si>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</si>
  <si>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</si>
  <si>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</si>
  <si>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</si>
  <si>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Filter</t>
  </si>
  <si>
    <t>Total payments and estimates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</si>
  <si>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</si>
  <si>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</si>
  <si>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</si>
  <si>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</si>
  <si>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</si>
  <si>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</si>
  <si>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</si>
  <si>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</si>
  <si>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</si>
  <si>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</si>
  <si>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</si>
  <si>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</si>
  <si>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</si>
  <si>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</si>
  <si>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</si>
  <si>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</si>
  <si>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</si>
  <si>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Health patient fees</t>
  </si>
  <si>
    <t>Other (Specify)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</si>
  <si>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</si>
  <si>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</si>
  <si>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</si>
  <si>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</si>
  <si>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</si>
  <si>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</si>
  <si>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>Interest</t>
  </si>
  <si>
    <t xml:space="preserve">Dividends </t>
  </si>
  <si>
    <t>Rent on land</t>
  </si>
  <si>
    <t>Sales of capital assets</t>
  </si>
  <si>
    <t>Other capital assets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</si>
  <si>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</si>
  <si>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</si>
  <si>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</si>
  <si>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</si>
  <si>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</si>
  <si>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</si>
  <si>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</si>
  <si>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</si>
  <si>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</si>
  <si>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</si>
  <si>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</si>
  <si>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</si>
  <si>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</si>
  <si>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</si>
  <si>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</si>
  <si>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</si>
  <si>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</si>
  <si>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</si>
  <si>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</si>
  <si>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</si>
  <si>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</si>
  <si>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</si>
  <si>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</si>
  <si>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</si>
  <si>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</si>
  <si>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</si>
  <si>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</si>
  <si>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</si>
  <si>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</si>
  <si>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</si>
  <si>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</si>
  <si>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</si>
  <si>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</si>
  <si>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</si>
  <si>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</si>
  <si>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</si>
  <si>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</si>
  <si>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</si>
  <si>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</si>
  <si>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</si>
  <si>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</si>
  <si>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</si>
  <si>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</si>
  <si>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</si>
  <si>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</si>
  <si>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</si>
  <si>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</si>
  <si>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</si>
  <si>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</si>
  <si>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</si>
  <si>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</si>
  <si>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</si>
  <si>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</si>
  <si>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</si>
  <si>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</si>
  <si>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</si>
  <si>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</si>
  <si>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</si>
  <si>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 xml:space="preserve">13. </t>
  </si>
  <si>
    <t xml:space="preserve">14. </t>
  </si>
  <si>
    <t xml:space="preserve">11. </t>
  </si>
  <si>
    <t xml:space="preserve">12. </t>
  </si>
  <si>
    <t xml:space="preserve">8. </t>
  </si>
  <si>
    <t xml:space="preserve">7. </t>
  </si>
  <si>
    <t xml:space="preserve">6. </t>
  </si>
  <si>
    <t xml:space="preserve">5. </t>
  </si>
  <si>
    <t xml:space="preserve">4. </t>
  </si>
  <si>
    <t>3. Crime Prevention,  And Community Relations</t>
  </si>
  <si>
    <t>2. Civilian Oversight</t>
  </si>
  <si>
    <t xml:space="preserve">15. </t>
  </si>
  <si>
    <t xml:space="preserve">10. </t>
  </si>
  <si>
    <t>2016/17</t>
  </si>
  <si>
    <t>2015/16</t>
  </si>
  <si>
    <t>2014/15</t>
  </si>
  <si>
    <t>1. Policy And Research</t>
  </si>
  <si>
    <t>2. Monitoring And Evaluation</t>
  </si>
  <si>
    <t>3. District Coordination</t>
  </si>
  <si>
    <t>1. Social Crime  Prevention</t>
  </si>
  <si>
    <t>2. Community Police Relations</t>
  </si>
  <si>
    <t>3. Promotion Of Safety</t>
  </si>
  <si>
    <t>2011/12</t>
  </si>
  <si>
    <t>Table B.1: Specification of receipts: Safety, Security And Liaison</t>
  </si>
  <si>
    <t>2010/11</t>
  </si>
  <si>
    <t>2013/14</t>
  </si>
  <si>
    <t>2012/13</t>
  </si>
  <si>
    <t xml:space="preserve">9. </t>
  </si>
  <si>
    <t>1. Administration</t>
  </si>
  <si>
    <t>1. Statutory</t>
  </si>
  <si>
    <t>2. Office Of The Mec</t>
  </si>
  <si>
    <t>3. Office Of The Hod</t>
  </si>
  <si>
    <t>4. Financial Management</t>
  </si>
  <si>
    <t>5. Corporate Services</t>
  </si>
  <si>
    <t>Table 10.1(b): Summary of departmental receipts collection</t>
  </si>
  <si>
    <t>Table 10.2(a): Summary of payments and estimates by programme: Safety, Security And Liaison</t>
  </si>
  <si>
    <t>Table 10.2(b): Summary of provincial payments and estimates by economic classification: Safety, Security And Liaison</t>
  </si>
  <si>
    <t>Table 10.3(a): Summary of payments and estimates by sub-programme: Administration</t>
  </si>
  <si>
    <t>Table 10.3(b): Summary of payments and estimates by economic classification: Administration</t>
  </si>
  <si>
    <t>Table 10.b(a): Summary of payments and estimates by economic classification: Administration</t>
  </si>
  <si>
    <t>Table 10.4(b): Summary of payments and estimates by economic classification: Administration</t>
  </si>
  <si>
    <t>Table 10.5(a): Summary of payments and estimates by economic classification: Administration</t>
  </si>
  <si>
    <t>Table 10.5(b): Summary of payments and estimates by economic classification: Administration</t>
  </si>
  <si>
    <t>Table 10.8: Payments and estimates by economic classification: Safety, Security And Liaison</t>
  </si>
  <si>
    <t>Table 10.9(a): Payments and estimates by economic classification: Administration</t>
  </si>
  <si>
    <t>Table 10.9(b): Payments and estimates by economic classification: Civilian Oversight</t>
  </si>
  <si>
    <t>Table 10.9(c): Payments and estimates by economic classification: Civilian Oversight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</si>
</sst>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b/>
      <sz val="10"/>
      <name val="Arial Narrow"/>
      <family val="2"/>
    </font>
    <font>
      <i/>
      <sz val="8"/>
      <color indexed="8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1" applyNumberFormat="1" applyFont="1" applyBorder="1" applyAlignment="1">
      <alignment horizontal="left" vertical="center"/>
    </xf>
    <xf numFmtId="0" fontId="2" fillId="0" borderId="1" xfId="1" applyFont="1" applyBorder="1" applyAlignment="1">
      <alignment horizontal="left"/>
    </xf>
    <xf numFmtId="0" fontId="3" fillId="0" borderId="1" xfId="1" applyFont="1" applyBorder="1" applyAlignment="1"/>
    <xf numFmtId="0" fontId="3" fillId="0" borderId="0" xfId="1" applyFont="1" applyAlignment="1"/>
    <xf numFmtId="0" fontId="4" fillId="0" borderId="0" xfId="1" applyNumberFormat="1" applyFont="1" applyBorder="1" applyAlignment="1">
      <alignment vertical="center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horizontal="centerContinuous" vertical="center" wrapText="1"/>
    </xf>
    <xf numFmtId="0" fontId="4" fillId="0" borderId="0" xfId="1" applyFont="1" applyBorder="1" applyAlignment="1">
      <alignment horizontal="centerContinuous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Continuous" vertical="center" wrapText="1"/>
    </xf>
    <xf numFmtId="0" fontId="5" fillId="0" borderId="3" xfId="1" applyFont="1" applyBorder="1" applyAlignment="1">
      <alignment horizontal="centerContinuous" vertical="center" wrapText="1"/>
    </xf>
    <xf numFmtId="0" fontId="5" fillId="0" borderId="0" xfId="1" applyFont="1" applyAlignment="1">
      <alignment vertical="center"/>
    </xf>
    <xf numFmtId="0" fontId="4" fillId="0" borderId="5" xfId="1" applyNumberFormat="1" applyFont="1" applyBorder="1" applyAlignment="1">
      <alignment vertical="center"/>
    </xf>
    <xf numFmtId="0" fontId="4" fillId="0" borderId="5" xfId="1" applyFont="1" applyBorder="1" applyAlignment="1">
      <alignment vertical="center" wrapText="1"/>
    </xf>
    <xf numFmtId="17" fontId="4" fillId="0" borderId="5" xfId="1" quotePrefix="1" applyNumberFormat="1" applyFont="1" applyBorder="1" applyAlignment="1">
      <alignment horizontal="center" vertical="center" wrapText="1"/>
    </xf>
    <xf numFmtId="0" fontId="4" fillId="0" borderId="0" xfId="1" applyNumberFormat="1" applyFont="1" applyAlignment="1">
      <alignment horizontal="left" vertical="center" indent="1"/>
    </xf>
    <xf numFmtId="0" fontId="4" fillId="0" borderId="0" xfId="1" applyFont="1" applyAlignment="1">
      <alignment horizontal="left" vertical="center"/>
    </xf>
    <xf numFmtId="164" fontId="6" fillId="0" borderId="0" xfId="1" applyNumberFormat="1" applyFont="1" applyFill="1" applyBorder="1" applyAlignment="1" applyProtection="1">
      <alignment horizontal="right" vertical="top"/>
    </xf>
    <xf numFmtId="164" fontId="6" fillId="0" borderId="8" xfId="1" applyNumberFormat="1" applyFont="1" applyFill="1" applyBorder="1" applyAlignment="1" applyProtection="1">
      <alignment horizontal="right" vertical="top"/>
    </xf>
    <xf numFmtId="164" fontId="6" fillId="0" borderId="9" xfId="1" applyNumberFormat="1" applyFont="1" applyFill="1" applyBorder="1" applyAlignment="1" applyProtection="1">
      <alignment horizontal="right" vertical="top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NumberFormat="1" applyFont="1" applyAlignment="1">
      <alignment horizontal="left" vertical="center" indent="1"/>
    </xf>
    <xf numFmtId="49" fontId="8" fillId="0" borderId="0" xfId="1" applyNumberFormat="1" applyFont="1" applyAlignment="1">
      <alignment horizontal="left" vertical="center" indent="1"/>
    </xf>
    <xf numFmtId="164" fontId="5" fillId="0" borderId="10" xfId="1" applyNumberFormat="1" applyFont="1" applyFill="1" applyBorder="1" applyAlignment="1" applyProtection="1">
      <alignment horizontal="right" vertical="top"/>
    </xf>
    <xf numFmtId="164" fontId="5" fillId="0" borderId="11" xfId="1" applyNumberFormat="1" applyFont="1" applyFill="1" applyBorder="1" applyAlignment="1" applyProtection="1">
      <alignment horizontal="right" vertical="top"/>
    </xf>
    <xf numFmtId="164" fontId="5" fillId="0" borderId="12" xfId="1" applyNumberFormat="1" applyFont="1" applyFill="1" applyBorder="1" applyAlignment="1" applyProtection="1">
      <alignment horizontal="right" vertical="top"/>
    </xf>
    <xf numFmtId="0" fontId="5" fillId="2" borderId="0" xfId="1" applyFont="1" applyFill="1" applyAlignment="1" applyProtection="1">
      <alignment vertical="center"/>
      <protection locked="0"/>
    </xf>
    <xf numFmtId="0" fontId="8" fillId="0" borderId="0" xfId="1" applyNumberFormat="1" applyFont="1" applyAlignment="1">
      <alignment horizontal="left" indent="1"/>
    </xf>
    <xf numFmtId="164" fontId="5" fillId="0" borderId="8" xfId="1" applyNumberFormat="1" applyFont="1" applyFill="1" applyBorder="1" applyAlignment="1" applyProtection="1">
      <alignment horizontal="right" vertical="top"/>
    </xf>
    <xf numFmtId="164" fontId="5" fillId="0" borderId="0" xfId="1" applyNumberFormat="1" applyFont="1" applyFill="1" applyBorder="1" applyAlignment="1" applyProtection="1">
      <alignment horizontal="right" vertical="top"/>
    </xf>
    <xf numFmtId="164" fontId="5" fillId="0" borderId="9" xfId="1" applyNumberFormat="1" applyFont="1" applyFill="1" applyBorder="1" applyAlignment="1" applyProtection="1">
      <alignment horizontal="right" vertical="top"/>
    </xf>
    <xf numFmtId="164" fontId="5" fillId="0" borderId="6" xfId="1" applyNumberFormat="1" applyFont="1" applyFill="1" applyBorder="1" applyAlignment="1" applyProtection="1">
      <alignment horizontal="right" vertical="top"/>
    </xf>
    <xf numFmtId="164" fontId="5" fillId="0" borderId="5" xfId="1" applyNumberFormat="1" applyFont="1" applyFill="1" applyBorder="1" applyAlignment="1" applyProtection="1">
      <alignment horizontal="right" vertical="top"/>
    </xf>
    <xf numFmtId="164" fontId="5" fillId="0" borderId="7" xfId="1" applyNumberFormat="1" applyFont="1" applyFill="1" applyBorder="1" applyAlignment="1" applyProtection="1">
      <alignment horizontal="right" vertical="top"/>
    </xf>
    <xf numFmtId="0" fontId="4" fillId="0" borderId="0" xfId="1" applyNumberFormat="1" applyFont="1" applyAlignment="1">
      <alignment horizontal="left" indent="1"/>
    </xf>
    <xf numFmtId="49" fontId="4" fillId="0" borderId="0" xfId="1" applyNumberFormat="1" applyFont="1" applyAlignment="1">
      <alignment horizontal="left" vertical="center"/>
    </xf>
    <xf numFmtId="49" fontId="8" fillId="0" borderId="0" xfId="1" quotePrefix="1" applyNumberFormat="1" applyFont="1" applyAlignment="1">
      <alignment horizontal="left" vertical="center" indent="1"/>
    </xf>
    <xf numFmtId="0" fontId="8" fillId="0" borderId="0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3" xfId="1" applyNumberFormat="1" applyFont="1" applyBorder="1" applyAlignment="1">
      <alignment horizontal="left" indent="1"/>
    </xf>
    <xf numFmtId="0" fontId="4" fillId="0" borderId="13" xfId="1" applyFont="1" applyBorder="1" applyAlignment="1">
      <alignment vertical="center"/>
    </xf>
    <xf numFmtId="164" fontId="6" fillId="0" borderId="13" xfId="1" applyNumberFormat="1" applyFont="1" applyFill="1" applyBorder="1" applyAlignment="1" applyProtection="1">
      <alignment horizontal="right" vertical="top"/>
    </xf>
    <xf numFmtId="164" fontId="6" fillId="0" borderId="14" xfId="1" applyNumberFormat="1" applyFont="1" applyFill="1" applyBorder="1" applyAlignment="1" applyProtection="1">
      <alignment horizontal="right" vertical="top"/>
    </xf>
    <xf numFmtId="164" fontId="6" fillId="0" borderId="15" xfId="1" applyNumberFormat="1" applyFont="1" applyFill="1" applyBorder="1" applyAlignment="1" applyProtection="1">
      <alignment horizontal="right" vertical="top"/>
    </xf>
    <xf numFmtId="0" fontId="3" fillId="0" borderId="0" xfId="1" applyFont="1" applyAlignment="1">
      <alignment vertical="center"/>
    </xf>
    <xf numFmtId="0" fontId="9" fillId="0" borderId="1" xfId="1" applyFont="1" applyBorder="1" applyAlignment="1"/>
    <xf numFmtId="0" fontId="9" fillId="0" borderId="0" xfId="1" applyFont="1" applyAlignment="1"/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10" fillId="0" borderId="0" xfId="1" applyNumberFormat="1" applyFont="1" applyBorder="1" applyAlignment="1">
      <alignment horizontal="left"/>
    </xf>
    <xf numFmtId="0" fontId="8" fillId="0" borderId="0" xfId="1" applyFont="1" applyBorder="1" applyAlignment="1">
      <alignment horizontal="left" vertical="center" indent="1"/>
    </xf>
    <xf numFmtId="49" fontId="5" fillId="0" borderId="0" xfId="1" applyNumberFormat="1" applyFont="1" applyAlignment="1">
      <alignment horizontal="left" vertical="center" indent="2"/>
    </xf>
    <xf numFmtId="0" fontId="8" fillId="0" borderId="0" xfId="1" applyFont="1" applyAlignment="1">
      <alignment horizontal="left" vertical="center" indent="1"/>
    </xf>
    <xf numFmtId="164" fontId="6" fillId="0" borderId="1" xfId="1" applyNumberFormat="1" applyFont="1" applyFill="1" applyBorder="1" applyAlignment="1" applyProtection="1">
      <alignment horizontal="right" vertical="top"/>
    </xf>
    <xf numFmtId="164" fontId="6" fillId="0" borderId="16" xfId="1" applyNumberFormat="1" applyFont="1" applyFill="1" applyBorder="1" applyAlignment="1" applyProtection="1">
      <alignment horizontal="right" vertical="top"/>
    </xf>
    <xf numFmtId="164" fontId="6" fillId="0" borderId="17" xfId="1" applyNumberFormat="1" applyFont="1" applyFill="1" applyBorder="1" applyAlignment="1" applyProtection="1">
      <alignment horizontal="right" vertical="top"/>
    </xf>
    <xf numFmtId="0" fontId="2" fillId="0" borderId="1" xfId="1" quotePrefix="1" applyFont="1" applyBorder="1" applyAlignment="1">
      <alignment horizontal="left"/>
    </xf>
    <xf numFmtId="0" fontId="3" fillId="0" borderId="0" xfId="1" quotePrefix="1" applyFont="1" applyAlignment="1"/>
    <xf numFmtId="0" fontId="4" fillId="0" borderId="0" xfId="1" quotePrefix="1" applyFont="1" applyBorder="1" applyAlignment="1">
      <alignment vertical="center" wrapText="1"/>
    </xf>
    <xf numFmtId="0" fontId="5" fillId="0" borderId="3" xfId="1" quotePrefix="1" applyFont="1" applyBorder="1" applyAlignment="1">
      <alignment vertical="center"/>
    </xf>
    <xf numFmtId="0" fontId="4" fillId="0" borderId="5" xfId="1" quotePrefix="1" applyFont="1" applyBorder="1" applyAlignment="1">
      <alignment vertical="center" wrapText="1"/>
    </xf>
    <xf numFmtId="0" fontId="5" fillId="0" borderId="5" xfId="1" quotePrefix="1" applyFont="1" applyBorder="1" applyAlignment="1">
      <alignment vertical="center"/>
    </xf>
    <xf numFmtId="49" fontId="6" fillId="0" borderId="0" xfId="1" applyNumberFormat="1" applyFont="1" applyAlignment="1">
      <alignment horizontal="left" vertical="center"/>
    </xf>
    <xf numFmtId="49" fontId="6" fillId="0" borderId="0" xfId="1" quotePrefix="1" applyNumberFormat="1" applyFont="1" applyAlignment="1">
      <alignment horizontal="left" vertical="center"/>
    </xf>
    <xf numFmtId="164" fontId="6" fillId="0" borderId="0" xfId="1" applyNumberFormat="1" applyFont="1" applyFill="1" applyBorder="1" applyAlignment="1" applyProtection="1">
      <alignment horizontal="center" vertical="center"/>
    </xf>
    <xf numFmtId="164" fontId="6" fillId="0" borderId="8" xfId="1" applyNumberFormat="1" applyFont="1" applyFill="1" applyBorder="1" applyAlignment="1" applyProtection="1">
      <alignment horizontal="center" vertical="center"/>
    </xf>
    <xf numFmtId="164" fontId="6" fillId="0" borderId="9" xfId="1" applyNumberFormat="1" applyFont="1" applyFill="1" applyBorder="1" applyAlignment="1" applyProtection="1">
      <alignment horizontal="center" vertical="center"/>
    </xf>
    <xf numFmtId="0" fontId="6" fillId="0" borderId="0" xfId="1" quotePrefix="1" applyFont="1" applyAlignment="1">
      <alignment vertical="center"/>
    </xf>
    <xf numFmtId="49" fontId="5" fillId="0" borderId="0" xfId="1" applyNumberFormat="1" applyFont="1" applyAlignment="1">
      <alignment horizontal="left" vertical="center" indent="1"/>
    </xf>
    <xf numFmtId="49" fontId="5" fillId="0" borderId="10" xfId="1" quotePrefix="1" applyNumberFormat="1" applyFont="1" applyBorder="1" applyAlignment="1">
      <alignment horizontal="left" vertical="center" indent="1"/>
    </xf>
    <xf numFmtId="49" fontId="5" fillId="0" borderId="11" xfId="1" quotePrefix="1" applyNumberFormat="1" applyFont="1" applyBorder="1" applyAlignment="1">
      <alignment horizontal="left" vertical="center" indent="1"/>
    </xf>
    <xf numFmtId="164" fontId="5" fillId="0" borderId="11" xfId="1" applyNumberFormat="1" applyFont="1" applyFill="1" applyBorder="1" applyAlignment="1" applyProtection="1">
      <alignment horizontal="center" vertical="center"/>
    </xf>
    <xf numFmtId="164" fontId="5" fillId="0" borderId="10" xfId="1" applyNumberFormat="1" applyFont="1" applyFill="1" applyBorder="1" applyAlignment="1" applyProtection="1">
      <alignment horizontal="center" vertical="center"/>
    </xf>
    <xf numFmtId="164" fontId="5" fillId="0" borderId="12" xfId="1" applyNumberFormat="1" applyFont="1" applyFill="1" applyBorder="1" applyAlignment="1" applyProtection="1">
      <alignment horizontal="center" vertical="center"/>
    </xf>
    <xf numFmtId="164" fontId="5" fillId="0" borderId="11" xfId="1" quotePrefix="1" applyNumberFormat="1" applyFont="1" applyFill="1" applyBorder="1" applyAlignment="1" applyProtection="1">
      <alignment horizontal="center" vertical="center"/>
    </xf>
    <xf numFmtId="164" fontId="5" fillId="0" borderId="12" xfId="1" quotePrefix="1" applyNumberFormat="1" applyFont="1" applyFill="1" applyBorder="1" applyAlignment="1" applyProtection="1">
      <alignment horizontal="center" vertical="center"/>
    </xf>
    <xf numFmtId="49" fontId="5" fillId="0" borderId="8" xfId="1" quotePrefix="1" applyNumberFormat="1" applyFont="1" applyBorder="1" applyAlignment="1">
      <alignment horizontal="left" vertical="center" indent="1"/>
    </xf>
    <xf numFmtId="49" fontId="5" fillId="0" borderId="0" xfId="1" quotePrefix="1" applyNumberFormat="1" applyFont="1" applyBorder="1" applyAlignment="1">
      <alignment horizontal="left" vertical="center" indent="1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5" fillId="0" borderId="8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4" fontId="5" fillId="0" borderId="0" xfId="1" quotePrefix="1" applyNumberFormat="1" applyFont="1" applyFill="1" applyBorder="1" applyAlignment="1" applyProtection="1">
      <alignment horizontal="center" vertical="center"/>
    </xf>
    <xf numFmtId="164" fontId="5" fillId="0" borderId="9" xfId="1" quotePrefix="1" applyNumberFormat="1" applyFont="1" applyFill="1" applyBorder="1" applyAlignment="1" applyProtection="1">
      <alignment horizontal="center" vertical="center"/>
    </xf>
    <xf numFmtId="49" fontId="5" fillId="0" borderId="6" xfId="1" quotePrefix="1" applyNumberFormat="1" applyFont="1" applyBorder="1" applyAlignment="1">
      <alignment horizontal="left" vertical="center" indent="1"/>
    </xf>
    <xf numFmtId="49" fontId="5" fillId="0" borderId="5" xfId="1" quotePrefix="1" applyNumberFormat="1" applyFont="1" applyBorder="1" applyAlignment="1">
      <alignment horizontal="left" vertical="center" indent="1"/>
    </xf>
    <xf numFmtId="164" fontId="5" fillId="0" borderId="5" xfId="1" applyNumberFormat="1" applyFont="1" applyFill="1" applyBorder="1" applyAlignment="1" applyProtection="1">
      <alignment horizontal="center" vertical="center"/>
    </xf>
    <xf numFmtId="164" fontId="5" fillId="0" borderId="6" xfId="1" applyNumberFormat="1" applyFont="1" applyFill="1" applyBorder="1" applyAlignment="1" applyProtection="1">
      <alignment horizontal="center" vertical="center"/>
    </xf>
    <xf numFmtId="164" fontId="5" fillId="0" borderId="7" xfId="1" applyNumberFormat="1" applyFont="1" applyFill="1" applyBorder="1" applyAlignment="1" applyProtection="1">
      <alignment horizontal="center" vertical="center"/>
    </xf>
    <xf numFmtId="164" fontId="5" fillId="0" borderId="5" xfId="1" quotePrefix="1" applyNumberFormat="1" applyFont="1" applyFill="1" applyBorder="1" applyAlignment="1" applyProtection="1">
      <alignment horizontal="center" vertical="center"/>
    </xf>
    <xf numFmtId="164" fontId="5" fillId="0" borderId="7" xfId="1" quotePrefix="1" applyNumberFormat="1" applyFont="1" applyFill="1" applyBorder="1" applyAlignment="1" applyProtection="1">
      <alignment horizontal="center" vertical="center"/>
    </xf>
    <xf numFmtId="49" fontId="5" fillId="0" borderId="10" xfId="1" quotePrefix="1" applyNumberFormat="1" applyFont="1" applyBorder="1" applyAlignment="1">
      <alignment horizontal="left" vertical="center"/>
    </xf>
    <xf numFmtId="49" fontId="5" fillId="0" borderId="11" xfId="1" quotePrefix="1" applyNumberFormat="1" applyFont="1" applyBorder="1" applyAlignment="1">
      <alignment horizontal="left" vertical="center"/>
    </xf>
    <xf numFmtId="164" fontId="5" fillId="0" borderId="18" xfId="1" applyNumberFormat="1" applyFont="1" applyFill="1" applyBorder="1" applyAlignment="1" applyProtection="1">
      <alignment horizontal="center" vertical="center"/>
    </xf>
    <xf numFmtId="164" fontId="5" fillId="0" borderId="19" xfId="1" applyNumberFormat="1" applyFont="1" applyFill="1" applyBorder="1" applyAlignment="1" applyProtection="1">
      <alignment horizontal="center" vertical="center"/>
    </xf>
    <xf numFmtId="164" fontId="5" fillId="0" borderId="20" xfId="1" applyNumberFormat="1" applyFont="1" applyFill="1" applyBorder="1" applyAlignment="1" applyProtection="1">
      <alignment horizontal="center" vertical="center"/>
    </xf>
    <xf numFmtId="0" fontId="6" fillId="0" borderId="11" xfId="1" quotePrefix="1" applyFont="1" applyBorder="1" applyAlignment="1">
      <alignment vertical="center"/>
    </xf>
    <xf numFmtId="0" fontId="6" fillId="0" borderId="12" xfId="1" quotePrefix="1" applyFont="1" applyBorder="1" applyAlignment="1">
      <alignment vertical="center"/>
    </xf>
    <xf numFmtId="49" fontId="5" fillId="0" borderId="8" xfId="1" quotePrefix="1" applyNumberFormat="1" applyFont="1" applyBorder="1" applyAlignment="1">
      <alignment horizontal="left" vertical="center" indent="2"/>
    </xf>
    <xf numFmtId="49" fontId="5" fillId="0" borderId="10" xfId="1" quotePrefix="1" applyNumberFormat="1" applyFont="1" applyBorder="1" applyAlignment="1">
      <alignment horizontal="left" vertical="center" indent="2"/>
    </xf>
    <xf numFmtId="0" fontId="5" fillId="0" borderId="12" xfId="1" quotePrefix="1" applyFont="1" applyBorder="1" applyAlignment="1">
      <alignment vertical="center"/>
    </xf>
    <xf numFmtId="0" fontId="5" fillId="0" borderId="9" xfId="1" quotePrefix="1" applyFont="1" applyBorder="1" applyAlignment="1">
      <alignment vertical="center"/>
    </xf>
    <xf numFmtId="49" fontId="11" fillId="0" borderId="0" xfId="1" applyNumberFormat="1" applyFont="1" applyAlignment="1">
      <alignment horizontal="left" vertical="center" indent="3"/>
    </xf>
    <xf numFmtId="49" fontId="11" fillId="0" borderId="8" xfId="1" quotePrefix="1" applyNumberFormat="1" applyFont="1" applyBorder="1" applyAlignment="1">
      <alignment horizontal="left" vertical="center" indent="3"/>
    </xf>
    <xf numFmtId="49" fontId="11" fillId="0" borderId="0" xfId="1" applyNumberFormat="1" applyFont="1" applyAlignment="1">
      <alignment horizontal="left" vertical="center" indent="4"/>
    </xf>
    <xf numFmtId="49" fontId="11" fillId="0" borderId="8" xfId="1" quotePrefix="1" applyNumberFormat="1" applyFont="1" applyBorder="1" applyAlignment="1">
      <alignment horizontal="left" vertical="center" indent="4"/>
    </xf>
    <xf numFmtId="0" fontId="8" fillId="0" borderId="0" xfId="1" applyNumberFormat="1" applyFont="1" applyBorder="1" applyAlignment="1">
      <alignment horizontal="left" indent="1"/>
    </xf>
    <xf numFmtId="0" fontId="5" fillId="0" borderId="7" xfId="1" quotePrefix="1" applyFont="1" applyBorder="1" applyAlignment="1">
      <alignment vertical="center"/>
    </xf>
    <xf numFmtId="49" fontId="5" fillId="0" borderId="0" xfId="1" quotePrefix="1" applyNumberFormat="1" applyFont="1" applyAlignment="1">
      <alignment horizontal="left" vertical="center" inden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5" fillId="0" borderId="11" xfId="1" quotePrefix="1" applyFont="1" applyBorder="1" applyAlignment="1">
      <alignment vertical="center"/>
    </xf>
    <xf numFmtId="0" fontId="5" fillId="0" borderId="0" xfId="1" quotePrefix="1" applyFont="1" applyBorder="1" applyAlignment="1">
      <alignment vertical="center"/>
    </xf>
    <xf numFmtId="0" fontId="5" fillId="0" borderId="11" xfId="1" applyFont="1" applyBorder="1" applyAlignment="1">
      <alignment vertical="center"/>
    </xf>
    <xf numFmtId="0" fontId="5" fillId="0" borderId="10" xfId="1" applyFont="1" applyBorder="1" applyAlignment="1">
      <alignment vertical="center"/>
    </xf>
    <xf numFmtId="0" fontId="5" fillId="0" borderId="12" xfId="1" applyFont="1" applyBorder="1" applyAlignment="1">
      <alignment vertical="center"/>
    </xf>
    <xf numFmtId="49" fontId="6" fillId="0" borderId="0" xfId="1" quotePrefix="1" applyNumberFormat="1" applyFont="1" applyBorder="1" applyAlignment="1">
      <alignment horizontal="left" vertical="center"/>
    </xf>
    <xf numFmtId="0" fontId="6" fillId="0" borderId="0" xfId="1" quotePrefix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8" xfId="1" applyFont="1" applyBorder="1" applyAlignment="1">
      <alignment vertical="center"/>
    </xf>
    <xf numFmtId="0" fontId="6" fillId="0" borderId="9" xfId="1" applyFont="1" applyBorder="1" applyAlignment="1">
      <alignment vertical="center"/>
    </xf>
    <xf numFmtId="49" fontId="6" fillId="0" borderId="10" xfId="1" quotePrefix="1" applyNumberFormat="1" applyFont="1" applyBorder="1" applyAlignment="1">
      <alignment horizontal="left" vertical="center"/>
    </xf>
    <xf numFmtId="49" fontId="6" fillId="0" borderId="11" xfId="1" quotePrefix="1" applyNumberFormat="1" applyFont="1" applyBorder="1" applyAlignment="1">
      <alignment horizontal="left" vertical="center"/>
    </xf>
    <xf numFmtId="164" fontId="6" fillId="0" borderId="18" xfId="1" applyNumberFormat="1" applyFont="1" applyFill="1" applyBorder="1" applyAlignment="1" applyProtection="1">
      <alignment horizontal="center" vertical="center"/>
    </xf>
    <xf numFmtId="164" fontId="6" fillId="0" borderId="19" xfId="1" applyNumberFormat="1" applyFont="1" applyFill="1" applyBorder="1" applyAlignment="1" applyProtection="1">
      <alignment horizontal="center" vertical="center"/>
    </xf>
    <xf numFmtId="164" fontId="6" fillId="0" borderId="20" xfId="1" applyNumberFormat="1" applyFont="1" applyFill="1" applyBorder="1" applyAlignment="1" applyProtection="1">
      <alignment horizontal="center" vertical="center"/>
    </xf>
    <xf numFmtId="0" fontId="5" fillId="0" borderId="5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49" fontId="6" fillId="0" borderId="0" xfId="1" applyNumberFormat="1" applyFont="1" applyBorder="1" applyAlignment="1">
      <alignment horizontal="left" vertical="center"/>
    </xf>
    <xf numFmtId="0" fontId="5" fillId="0" borderId="13" xfId="1" applyFont="1" applyBorder="1" applyAlignment="1">
      <alignment vertical="center"/>
    </xf>
    <xf numFmtId="0" fontId="6" fillId="0" borderId="13" xfId="1" applyFont="1" applyBorder="1" applyAlignment="1">
      <alignment vertical="center"/>
    </xf>
    <xf numFmtId="0" fontId="6" fillId="0" borderId="13" xfId="1" quotePrefix="1" applyFont="1" applyBorder="1" applyAlignment="1">
      <alignment vertical="center"/>
    </xf>
    <xf numFmtId="0" fontId="5" fillId="0" borderId="13" xfId="1" quotePrefix="1" applyFont="1" applyBorder="1" applyAlignment="1">
      <alignment vertical="center"/>
    </xf>
    <xf numFmtId="0" fontId="5" fillId="0" borderId="0" xfId="1" quotePrefix="1" applyFont="1" applyAlignment="1">
      <alignment vertical="center"/>
    </xf>
    <xf numFmtId="0" fontId="3" fillId="0" borderId="0" xfId="1" quotePrefix="1" applyFont="1" applyBorder="1" applyAlignment="1"/>
    <xf numFmtId="0" fontId="5" fillId="0" borderId="3" xfId="1" quotePrefix="1" applyFont="1" applyBorder="1" applyAlignment="1">
      <alignment horizontal="centerContinuous" vertical="center" wrapText="1"/>
    </xf>
    <xf numFmtId="0" fontId="4" fillId="0" borderId="0" xfId="1" quotePrefix="1" applyFont="1" applyAlignment="1">
      <alignment horizontal="left" vertical="center"/>
    </xf>
    <xf numFmtId="0" fontId="4" fillId="0" borderId="0" xfId="1" quotePrefix="1" applyFont="1" applyAlignment="1">
      <alignment horizontal="center" vertical="center" wrapText="1"/>
    </xf>
    <xf numFmtId="49" fontId="8" fillId="0" borderId="10" xfId="1" quotePrefix="1" applyNumberFormat="1" applyFont="1" applyBorder="1" applyAlignment="1">
      <alignment horizontal="left" vertical="center" indent="1"/>
    </xf>
    <xf numFmtId="49" fontId="8" fillId="0" borderId="11" xfId="1" quotePrefix="1" applyNumberFormat="1" applyFont="1" applyBorder="1" applyAlignment="1">
      <alignment horizontal="left" vertical="center" indent="1"/>
    </xf>
    <xf numFmtId="0" fontId="8" fillId="0" borderId="11" xfId="1" quotePrefix="1" applyFont="1" applyBorder="1" applyAlignment="1">
      <alignment horizontal="center" vertical="center" wrapText="1"/>
    </xf>
    <xf numFmtId="49" fontId="8" fillId="0" borderId="0" xfId="1" applyNumberFormat="1" applyFont="1" applyAlignment="1">
      <alignment horizontal="left" vertical="center" indent="2"/>
    </xf>
    <xf numFmtId="49" fontId="8" fillId="0" borderId="8" xfId="1" quotePrefix="1" applyNumberFormat="1" applyFont="1" applyBorder="1" applyAlignment="1">
      <alignment horizontal="left" vertical="center" indent="1"/>
    </xf>
    <xf numFmtId="0" fontId="8" fillId="0" borderId="12" xfId="1" quotePrefix="1" applyFont="1" applyBorder="1" applyAlignment="1">
      <alignment horizontal="center" vertical="center" wrapText="1"/>
    </xf>
    <xf numFmtId="49" fontId="8" fillId="0" borderId="6" xfId="1" quotePrefix="1" applyNumberFormat="1" applyFont="1" applyBorder="1" applyAlignment="1">
      <alignment horizontal="left" vertical="center" indent="1"/>
    </xf>
    <xf numFmtId="0" fontId="8" fillId="0" borderId="7" xfId="1" quotePrefix="1" applyFont="1" applyBorder="1" applyAlignment="1">
      <alignment horizontal="center" vertical="center" wrapText="1"/>
    </xf>
    <xf numFmtId="49" fontId="8" fillId="0" borderId="0" xfId="1" quotePrefix="1" applyNumberFormat="1" applyFont="1" applyBorder="1" applyAlignment="1">
      <alignment horizontal="left" vertical="center" indent="1"/>
    </xf>
    <xf numFmtId="0" fontId="8" fillId="0" borderId="0" xfId="1" quotePrefix="1" applyFont="1" applyBorder="1" applyAlignment="1">
      <alignment horizontal="center" vertical="center" wrapText="1"/>
    </xf>
    <xf numFmtId="49" fontId="10" fillId="0" borderId="0" xfId="1" applyNumberFormat="1" applyFont="1" applyAlignment="1">
      <alignment horizontal="left" vertical="center" indent="2"/>
    </xf>
    <xf numFmtId="0" fontId="8" fillId="0" borderId="9" xfId="1" quotePrefix="1" applyFont="1" applyBorder="1" applyAlignment="1">
      <alignment horizontal="center" vertical="center" wrapText="1"/>
    </xf>
    <xf numFmtId="49" fontId="8" fillId="0" borderId="5" xfId="1" quotePrefix="1" applyNumberFormat="1" applyFont="1" applyBorder="1" applyAlignment="1">
      <alignment horizontal="left" vertical="center" indent="1"/>
    </xf>
    <xf numFmtId="0" fontId="8" fillId="0" borderId="5" xfId="1" quotePrefix="1" applyFont="1" applyBorder="1" applyAlignment="1">
      <alignment horizontal="center" vertical="center" wrapText="1"/>
    </xf>
    <xf numFmtId="49" fontId="4" fillId="0" borderId="0" xfId="1" quotePrefix="1" applyNumberFormat="1" applyFont="1" applyAlignment="1">
      <alignment horizontal="left" vertical="center"/>
    </xf>
    <xf numFmtId="49" fontId="4" fillId="0" borderId="0" xfId="1" quotePrefix="1" applyNumberFormat="1" applyFont="1" applyBorder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49" fontId="8" fillId="0" borderId="0" xfId="1" applyNumberFormat="1" applyFont="1" applyAlignment="1">
      <alignment horizontal="left" vertical="center" indent="3"/>
    </xf>
    <xf numFmtId="49" fontId="4" fillId="0" borderId="8" xfId="1" quotePrefix="1" applyNumberFormat="1" applyFont="1" applyBorder="1" applyAlignment="1">
      <alignment horizontal="left" vertical="center"/>
    </xf>
    <xf numFmtId="0" fontId="4" fillId="0" borderId="0" xfId="1" quotePrefix="1" applyFont="1" applyBorder="1" applyAlignment="1">
      <alignment horizontal="center" vertical="center" wrapText="1"/>
    </xf>
    <xf numFmtId="0" fontId="6" fillId="0" borderId="9" xfId="1" quotePrefix="1" applyFont="1" applyBorder="1" applyAlignment="1">
      <alignment vertical="center"/>
    </xf>
    <xf numFmtId="0" fontId="8" fillId="0" borderId="11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4" fillId="0" borderId="13" xfId="1" quotePrefix="1" applyFont="1" applyBorder="1" applyAlignment="1">
      <alignment vertical="center"/>
    </xf>
    <xf numFmtId="0" fontId="8" fillId="0" borderId="13" xfId="1" quotePrefix="1" applyFont="1" applyBorder="1" applyAlignment="1">
      <alignment horizontal="center" vertical="center" wrapText="1"/>
    </xf>
    <xf numFmtId="17" fontId="4" fillId="0" borderId="6" xfId="1" quotePrefix="1" applyNumberFormat="1" applyFont="1" applyBorder="1" applyAlignment="1">
      <alignment horizontal="center" vertical="center" wrapText="1"/>
    </xf>
    <xf numFmtId="17" fontId="4" fillId="0" borderId="5" xfId="1" applyNumberFormat="1" applyFont="1" applyBorder="1" applyAlignment="1">
      <alignment horizontal="center" vertical="center" wrapText="1"/>
    </xf>
    <xf numFmtId="17" fontId="4" fillId="0" borderId="7" xfId="1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156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146</v>
      </c>
      <c r="D3" s="17" t="s">
        <v>144</v>
      </c>
      <c r="E3" s="17" t="s">
        <v>148</v>
      </c>
      <c r="F3" s="173" t="s">
        <v>147</v>
      </c>
      <c r="G3" s="174"/>
      <c r="H3" s="175"/>
      <c r="I3" s="17" t="s">
        <v>137</v>
      </c>
      <c r="J3" s="17" t="s">
        <v>136</v>
      </c>
      <c r="K3" s="17" t="s">
        <v>135</v>
      </c>
      <c r="Z3" s="54"/>
    </row>
    <row r="4" spans="1:27" s="14" customFormat="1" ht="12.75" customHeight="1" x14ac:dyDescent="0.25">
      <c r="A4" s="31"/>
      <c r="B4" s="58" t="s">
        <v>34</v>
      </c>
      <c r="C4" s="28">
        <f>SUM(C5:C8)</f>
        <v>0</v>
      </c>
      <c r="D4" s="28">
        <f t="shared" ref="D4:K4" si="0">SUM(D5:D8)</f>
        <v>0</v>
      </c>
      <c r="E4" s="28">
        <f t="shared" si="0"/>
        <v>0</v>
      </c>
      <c r="F4" s="27">
        <f t="shared" si="0"/>
        <v>0</v>
      </c>
      <c r="G4" s="28">
        <f t="shared" si="0"/>
        <v>0</v>
      </c>
      <c r="H4" s="29">
        <f t="shared" si="0"/>
        <v>0</v>
      </c>
      <c r="I4" s="28">
        <f t="shared" si="0"/>
        <v>0</v>
      </c>
      <c r="J4" s="28">
        <f t="shared" si="0"/>
        <v>0</v>
      </c>
      <c r="K4" s="28">
        <f t="shared" si="0"/>
        <v>0</v>
      </c>
      <c r="Z4" s="53"/>
      <c r="AA4" s="24" t="s">
        <v>7</v>
      </c>
    </row>
    <row r="5" spans="1:27" s="14" customFormat="1" ht="12.75" customHeight="1" x14ac:dyDescent="0.25">
      <c r="A5" s="31"/>
      <c r="B5" s="59" t="s">
        <v>35</v>
      </c>
      <c r="C5" s="27">
        <v>0</v>
      </c>
      <c r="D5" s="28">
        <v>0</v>
      </c>
      <c r="E5" s="28">
        <v>0</v>
      </c>
      <c r="F5" s="27">
        <v>0</v>
      </c>
      <c r="G5" s="28">
        <v>0</v>
      </c>
      <c r="H5" s="29">
        <v>0</v>
      </c>
      <c r="I5" s="28">
        <v>0</v>
      </c>
      <c r="J5" s="28">
        <v>0</v>
      </c>
      <c r="K5" s="29">
        <v>0</v>
      </c>
      <c r="Z5" s="53"/>
      <c r="AA5" s="30">
        <v>1</v>
      </c>
    </row>
    <row r="6" spans="1:27" s="14" customFormat="1" ht="12.75" customHeight="1" x14ac:dyDescent="0.25">
      <c r="A6" s="31"/>
      <c r="B6" s="59" t="s">
        <v>36</v>
      </c>
      <c r="C6" s="32">
        <v>0</v>
      </c>
      <c r="D6" s="33">
        <v>0</v>
      </c>
      <c r="E6" s="33">
        <v>0</v>
      </c>
      <c r="F6" s="32">
        <v>0</v>
      </c>
      <c r="G6" s="33">
        <v>0</v>
      </c>
      <c r="H6" s="34">
        <v>0</v>
      </c>
      <c r="I6" s="33">
        <v>0</v>
      </c>
      <c r="J6" s="33">
        <v>0</v>
      </c>
      <c r="K6" s="34">
        <v>0</v>
      </c>
      <c r="Z6" s="53"/>
      <c r="AA6" s="24" t="s">
        <v>10</v>
      </c>
    </row>
    <row r="7" spans="1:27" s="14" customFormat="1" ht="12.75" customHeight="1" x14ac:dyDescent="0.25">
      <c r="A7" s="31"/>
      <c r="B7" s="59" t="s">
        <v>37</v>
      </c>
      <c r="C7" s="32">
        <v>0</v>
      </c>
      <c r="D7" s="33">
        <v>0</v>
      </c>
      <c r="E7" s="33">
        <v>0</v>
      </c>
      <c r="F7" s="32">
        <v>0</v>
      </c>
      <c r="G7" s="33">
        <v>0</v>
      </c>
      <c r="H7" s="34">
        <v>0</v>
      </c>
      <c r="I7" s="33">
        <v>0</v>
      </c>
      <c r="J7" s="33">
        <v>0</v>
      </c>
      <c r="K7" s="34">
        <v>0</v>
      </c>
      <c r="Z7" s="53"/>
      <c r="AA7" s="30">
        <v>2</v>
      </c>
    </row>
    <row r="8" spans="1:27" s="14" customFormat="1" ht="12.75" customHeight="1" x14ac:dyDescent="0.25">
      <c r="A8" s="31"/>
      <c r="B8" s="59" t="s">
        <v>38</v>
      </c>
      <c r="C8" s="35">
        <v>0</v>
      </c>
      <c r="D8" s="36">
        <v>0</v>
      </c>
      <c r="E8" s="36">
        <v>0</v>
      </c>
      <c r="F8" s="35">
        <v>0</v>
      </c>
      <c r="G8" s="36">
        <v>0</v>
      </c>
      <c r="H8" s="37">
        <v>0</v>
      </c>
      <c r="I8" s="36">
        <v>0</v>
      </c>
      <c r="J8" s="36">
        <v>0</v>
      </c>
      <c r="K8" s="37">
        <v>0</v>
      </c>
      <c r="Z8" s="53"/>
      <c r="AA8" s="24" t="s">
        <v>13</v>
      </c>
    </row>
    <row r="9" spans="1:27" s="23" customFormat="1" ht="12.75" customHeight="1" x14ac:dyDescent="0.25">
      <c r="A9" s="18"/>
      <c r="B9" s="60" t="s">
        <v>39</v>
      </c>
      <c r="C9" s="33">
        <v>79</v>
      </c>
      <c r="D9" s="33">
        <v>58</v>
      </c>
      <c r="E9" s="33">
        <v>64</v>
      </c>
      <c r="F9" s="32">
        <v>55</v>
      </c>
      <c r="G9" s="33">
        <v>56</v>
      </c>
      <c r="H9" s="34">
        <v>56</v>
      </c>
      <c r="I9" s="33">
        <v>57</v>
      </c>
      <c r="J9" s="33">
        <v>59</v>
      </c>
      <c r="K9" s="33">
        <v>61</v>
      </c>
      <c r="Z9" s="53"/>
      <c r="AA9" s="14" t="s">
        <v>30</v>
      </c>
    </row>
    <row r="10" spans="1:27" s="14" customFormat="1" ht="12.75" customHeight="1" x14ac:dyDescent="0.25">
      <c r="A10" s="25"/>
      <c r="B10" s="60" t="s">
        <v>40</v>
      </c>
      <c r="C10" s="33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3">
        <v>0</v>
      </c>
      <c r="Z10" s="53"/>
    </row>
    <row r="11" spans="1:27" s="14" customFormat="1" ht="12.75" customHeight="1" x14ac:dyDescent="0.25">
      <c r="A11" s="31"/>
      <c r="B11" s="60" t="s">
        <v>41</v>
      </c>
      <c r="C11" s="33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3">
        <v>0</v>
      </c>
      <c r="Z11" s="53"/>
    </row>
    <row r="12" spans="1:27" s="14" customFormat="1" ht="12.75" customHeight="1" x14ac:dyDescent="0.25">
      <c r="A12" s="25"/>
      <c r="B12" s="60" t="s">
        <v>42</v>
      </c>
      <c r="C12" s="33">
        <v>0</v>
      </c>
      <c r="D12" s="33">
        <v>0</v>
      </c>
      <c r="E12" s="33">
        <v>64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3">
        <v>0</v>
      </c>
      <c r="Z12" s="53"/>
    </row>
    <row r="13" spans="1:27" s="14" customFormat="1" ht="12.75" customHeight="1" x14ac:dyDescent="0.25">
      <c r="A13" s="25"/>
      <c r="B13" s="60" t="s">
        <v>43</v>
      </c>
      <c r="C13" s="33">
        <v>0</v>
      </c>
      <c r="D13" s="33">
        <v>235</v>
      </c>
      <c r="E13" s="33">
        <v>0</v>
      </c>
      <c r="F13" s="32">
        <v>800</v>
      </c>
      <c r="G13" s="33">
        <v>0</v>
      </c>
      <c r="H13" s="34">
        <v>0</v>
      </c>
      <c r="I13" s="33">
        <v>0</v>
      </c>
      <c r="J13" s="33">
        <v>0</v>
      </c>
      <c r="K13" s="33">
        <v>0</v>
      </c>
      <c r="Z13" s="53"/>
    </row>
    <row r="14" spans="1:27" s="14" customFormat="1" ht="12.75" customHeight="1" x14ac:dyDescent="0.25">
      <c r="A14" s="31"/>
      <c r="B14" s="58" t="s">
        <v>44</v>
      </c>
      <c r="C14" s="36">
        <v>87</v>
      </c>
      <c r="D14" s="36">
        <v>103</v>
      </c>
      <c r="E14" s="36">
        <v>223</v>
      </c>
      <c r="F14" s="35">
        <v>18</v>
      </c>
      <c r="G14" s="36">
        <v>26</v>
      </c>
      <c r="H14" s="37">
        <v>26</v>
      </c>
      <c r="I14" s="36">
        <v>20</v>
      </c>
      <c r="J14" s="36">
        <v>25</v>
      </c>
      <c r="K14" s="36">
        <v>30</v>
      </c>
      <c r="Z14" s="53"/>
    </row>
    <row r="15" spans="1:27" s="14" customFormat="1" ht="12.75" customHeight="1" x14ac:dyDescent="0.25">
      <c r="A15" s="44"/>
      <c r="B15" s="45" t="s">
        <v>45</v>
      </c>
      <c r="C15" s="61">
        <f>SUM(C5:C14)</f>
        <v>166</v>
      </c>
      <c r="D15" s="61">
        <f t="shared" ref="D15:K15" si="1">SUM(D5:D14)</f>
        <v>396</v>
      </c>
      <c r="E15" s="61">
        <f t="shared" si="1"/>
        <v>351</v>
      </c>
      <c r="F15" s="62">
        <f t="shared" si="1"/>
        <v>873</v>
      </c>
      <c r="G15" s="61">
        <f t="shared" si="1"/>
        <v>82</v>
      </c>
      <c r="H15" s="63">
        <f t="shared" si="1"/>
        <v>82</v>
      </c>
      <c r="I15" s="61">
        <f t="shared" si="1"/>
        <v>77</v>
      </c>
      <c r="J15" s="61">
        <f t="shared" si="1"/>
        <v>84</v>
      </c>
      <c r="K15" s="61">
        <f t="shared" si="1"/>
        <v>91</v>
      </c>
      <c r="Z15" s="53"/>
    </row>
    <row r="16" spans="1:27" s="14" customFormat="1" x14ac:dyDescent="0.25">
      <c r="Z16" s="53"/>
    </row>
    <row r="17" spans="26:26" s="14" customFormat="1" x14ac:dyDescent="0.25">
      <c r="Z17" s="53"/>
    </row>
    <row r="18" spans="26:26" s="14" customFormat="1" x14ac:dyDescent="0.25">
      <c r="Z18" s="53"/>
    </row>
    <row r="19" spans="26:26" s="14" customFormat="1" x14ac:dyDescent="0.25">
      <c r="Z19" s="53"/>
    </row>
    <row r="20" spans="26:26" s="14" customFormat="1" x14ac:dyDescent="0.25">
      <c r="Z20" s="53"/>
    </row>
    <row r="21" spans="26:26" s="14" customFormat="1" x14ac:dyDescent="0.25">
      <c r="Z21" s="53"/>
    </row>
    <row r="22" spans="26:26" s="14" customFormat="1" x14ac:dyDescent="0.25">
      <c r="Z22" s="53"/>
    </row>
    <row r="23" spans="26:26" s="14" customFormat="1" x14ac:dyDescent="0.25">
      <c r="Z23" s="53"/>
    </row>
    <row r="24" spans="26:26" s="14" customFormat="1" x14ac:dyDescent="0.25">
      <c r="Z24" s="53"/>
    </row>
    <row r="25" spans="26:26" s="14" customFormat="1" x14ac:dyDescent="0.25">
      <c r="Z25" s="53"/>
    </row>
    <row r="26" spans="26:26" s="14" customFormat="1" x14ac:dyDescent="0.25">
      <c r="Z26" s="53"/>
    </row>
    <row r="27" spans="26:26" s="14" customFormat="1" x14ac:dyDescent="0.25">
      <c r="Z27" s="53"/>
    </row>
    <row r="28" spans="26:26" s="14" customFormat="1" x14ac:dyDescent="0.25">
      <c r="Z28" s="53"/>
    </row>
    <row r="29" spans="26:26" s="14" customFormat="1" x14ac:dyDescent="0.25">
      <c r="Z29" s="53"/>
    </row>
    <row r="30" spans="26:26" s="14" customFormat="1" x14ac:dyDescent="0.25">
      <c r="Z30" s="53"/>
    </row>
    <row r="31" spans="26:26" s="14" customFormat="1" x14ac:dyDescent="0.25">
      <c r="Z31" s="53"/>
    </row>
    <row r="32" spans="26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51" customFormat="1" ht="15.75" customHeight="1" x14ac:dyDescent="0.2">
      <c r="A1" s="1" t="s">
        <v>157</v>
      </c>
      <c r="B1" s="2"/>
      <c r="C1" s="50"/>
      <c r="D1" s="50"/>
      <c r="E1" s="50"/>
      <c r="F1" s="50"/>
      <c r="G1" s="50"/>
      <c r="H1" s="50"/>
      <c r="I1" s="50"/>
      <c r="J1" s="50"/>
      <c r="K1" s="50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146</v>
      </c>
      <c r="D3" s="17" t="s">
        <v>144</v>
      </c>
      <c r="E3" s="17" t="s">
        <v>148</v>
      </c>
      <c r="F3" s="173" t="s">
        <v>147</v>
      </c>
      <c r="G3" s="174"/>
      <c r="H3" s="175"/>
      <c r="I3" s="17" t="s">
        <v>137</v>
      </c>
      <c r="J3" s="17" t="s">
        <v>136</v>
      </c>
      <c r="K3" s="17" t="s">
        <v>135</v>
      </c>
      <c r="Z3" s="54" t="s">
        <v>32</v>
      </c>
    </row>
    <row r="4" spans="1:27" s="14" customFormat="1" ht="12.75" customHeight="1" x14ac:dyDescent="0.25">
      <c r="A4" s="25"/>
      <c r="B4" s="55" t="s">
        <v>150</v>
      </c>
      <c r="C4" s="33">
        <v>30888</v>
      </c>
      <c r="D4" s="33">
        <v>32829</v>
      </c>
      <c r="E4" s="33">
        <v>32992</v>
      </c>
      <c r="F4" s="27">
        <v>42979</v>
      </c>
      <c r="G4" s="28">
        <v>42237</v>
      </c>
      <c r="H4" s="29">
        <v>41343</v>
      </c>
      <c r="I4" s="33">
        <v>45729</v>
      </c>
      <c r="J4" s="33">
        <v>44015</v>
      </c>
      <c r="K4" s="33">
        <v>47695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132</v>
      </c>
      <c r="C5" s="33">
        <v>16309</v>
      </c>
      <c r="D5" s="33">
        <v>17119</v>
      </c>
      <c r="E5" s="33">
        <v>18209</v>
      </c>
      <c r="F5" s="32">
        <v>21238</v>
      </c>
      <c r="G5" s="33">
        <v>20893</v>
      </c>
      <c r="H5" s="34">
        <v>20699</v>
      </c>
      <c r="I5" s="33">
        <v>26013</v>
      </c>
      <c r="J5" s="33">
        <v>26802</v>
      </c>
      <c r="K5" s="33">
        <v>27209</v>
      </c>
      <c r="Z5" s="53">
        <f t="shared" si="0"/>
        <v>1</v>
      </c>
      <c r="AA5" s="30">
        <v>2</v>
      </c>
    </row>
    <row r="6" spans="1:27" s="14" customFormat="1" ht="12.75" customHeight="1" x14ac:dyDescent="0.25">
      <c r="A6" s="25"/>
      <c r="B6" s="56" t="s">
        <v>131</v>
      </c>
      <c r="C6" s="33">
        <v>8647</v>
      </c>
      <c r="D6" s="33">
        <v>8842</v>
      </c>
      <c r="E6" s="33">
        <v>9681</v>
      </c>
      <c r="F6" s="32">
        <v>10532</v>
      </c>
      <c r="G6" s="33">
        <v>11619</v>
      </c>
      <c r="H6" s="34">
        <v>11619</v>
      </c>
      <c r="I6" s="33">
        <v>12660</v>
      </c>
      <c r="J6" s="33">
        <v>12299</v>
      </c>
      <c r="K6" s="33">
        <v>12736</v>
      </c>
      <c r="Z6" s="53">
        <f t="shared" si="0"/>
        <v>1</v>
      </c>
      <c r="AA6" s="24" t="s">
        <v>10</v>
      </c>
    </row>
    <row r="7" spans="1:27" s="14" customFormat="1" ht="12.75" hidden="1" customHeight="1" x14ac:dyDescent="0.25">
      <c r="A7" s="25"/>
      <c r="B7" s="56" t="s">
        <v>130</v>
      </c>
      <c r="C7" s="33">
        <v>0</v>
      </c>
      <c r="D7" s="33">
        <v>0</v>
      </c>
      <c r="E7" s="33">
        <v>0</v>
      </c>
      <c r="F7" s="32">
        <v>0</v>
      </c>
      <c r="G7" s="33">
        <v>0</v>
      </c>
      <c r="H7" s="34">
        <v>0</v>
      </c>
      <c r="I7" s="33">
        <v>0</v>
      </c>
      <c r="J7" s="33">
        <v>0</v>
      </c>
      <c r="K7" s="33">
        <v>0</v>
      </c>
      <c r="Z7" s="53">
        <f t="shared" si="0"/>
        <v>0</v>
      </c>
      <c r="AA7" s="30">
        <v>1</v>
      </c>
    </row>
    <row r="8" spans="1:27" s="14" customFormat="1" ht="12.75" hidden="1" customHeight="1" x14ac:dyDescent="0.25">
      <c r="A8" s="25"/>
      <c r="B8" s="56" t="s">
        <v>129</v>
      </c>
      <c r="C8" s="33">
        <v>0</v>
      </c>
      <c r="D8" s="33">
        <v>0</v>
      </c>
      <c r="E8" s="33">
        <v>0</v>
      </c>
      <c r="F8" s="32">
        <v>0</v>
      </c>
      <c r="G8" s="33">
        <v>0</v>
      </c>
      <c r="H8" s="34">
        <v>0</v>
      </c>
      <c r="I8" s="33">
        <v>0</v>
      </c>
      <c r="J8" s="33">
        <v>0</v>
      </c>
      <c r="K8" s="33">
        <v>0</v>
      </c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128</v>
      </c>
      <c r="C9" s="33">
        <v>0</v>
      </c>
      <c r="D9" s="33">
        <v>0</v>
      </c>
      <c r="E9" s="33">
        <v>0</v>
      </c>
      <c r="F9" s="32">
        <v>0</v>
      </c>
      <c r="G9" s="33">
        <v>0</v>
      </c>
      <c r="H9" s="34">
        <v>0</v>
      </c>
      <c r="I9" s="33">
        <v>0</v>
      </c>
      <c r="J9" s="33">
        <v>0</v>
      </c>
      <c r="K9" s="33">
        <v>0</v>
      </c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127</v>
      </c>
      <c r="C10" s="33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3">
        <v>0</v>
      </c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126</v>
      </c>
      <c r="C11" s="33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3">
        <v>0</v>
      </c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149</v>
      </c>
      <c r="C12" s="33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3">
        <v>0</v>
      </c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134</v>
      </c>
      <c r="C13" s="33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3">
        <v>0</v>
      </c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124</v>
      </c>
      <c r="C14" s="33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3">
        <v>0</v>
      </c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125</v>
      </c>
      <c r="C15" s="33">
        <v>0</v>
      </c>
      <c r="D15" s="33">
        <v>0</v>
      </c>
      <c r="E15" s="33">
        <v>0</v>
      </c>
      <c r="F15" s="32">
        <v>0</v>
      </c>
      <c r="G15" s="33">
        <v>0</v>
      </c>
      <c r="H15" s="34">
        <v>0</v>
      </c>
      <c r="I15" s="33">
        <v>0</v>
      </c>
      <c r="J15" s="33">
        <v>0</v>
      </c>
      <c r="K15" s="33">
        <v>0</v>
      </c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122</v>
      </c>
      <c r="C16" s="33">
        <v>0</v>
      </c>
      <c r="D16" s="33">
        <v>0</v>
      </c>
      <c r="E16" s="33">
        <v>0</v>
      </c>
      <c r="F16" s="32">
        <v>0</v>
      </c>
      <c r="G16" s="33">
        <v>0</v>
      </c>
      <c r="H16" s="34">
        <v>0</v>
      </c>
      <c r="I16" s="33">
        <v>0</v>
      </c>
      <c r="J16" s="33">
        <v>0</v>
      </c>
      <c r="K16" s="33">
        <v>0</v>
      </c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123</v>
      </c>
      <c r="C17" s="33">
        <v>0</v>
      </c>
      <c r="D17" s="33">
        <v>0</v>
      </c>
      <c r="E17" s="33">
        <v>0</v>
      </c>
      <c r="F17" s="32">
        <v>0</v>
      </c>
      <c r="G17" s="33">
        <v>0</v>
      </c>
      <c r="H17" s="34">
        <v>0</v>
      </c>
      <c r="I17" s="33">
        <v>0</v>
      </c>
      <c r="J17" s="33">
        <v>0</v>
      </c>
      <c r="K17" s="33">
        <v>0</v>
      </c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133</v>
      </c>
      <c r="C18" s="33">
        <v>0</v>
      </c>
      <c r="D18" s="33">
        <v>0</v>
      </c>
      <c r="E18" s="33">
        <v>0</v>
      </c>
      <c r="F18" s="32">
        <v>0</v>
      </c>
      <c r="G18" s="33">
        <v>0</v>
      </c>
      <c r="H18" s="34">
        <v>0</v>
      </c>
      <c r="I18" s="33">
        <v>0</v>
      </c>
      <c r="J18" s="33">
        <v>0</v>
      </c>
      <c r="K18" s="33">
        <v>0</v>
      </c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55844</v>
      </c>
      <c r="D19" s="46">
        <f t="shared" ref="D19:K19" si="1">SUM(D4:D18)</f>
        <v>58790</v>
      </c>
      <c r="E19" s="46">
        <f t="shared" si="1"/>
        <v>60882</v>
      </c>
      <c r="F19" s="47">
        <f t="shared" si="1"/>
        <v>74749</v>
      </c>
      <c r="G19" s="46">
        <f t="shared" si="1"/>
        <v>74749</v>
      </c>
      <c r="H19" s="48">
        <f t="shared" si="1"/>
        <v>73661</v>
      </c>
      <c r="I19" s="46">
        <f t="shared" si="1"/>
        <v>84402</v>
      </c>
      <c r="J19" s="46">
        <f t="shared" si="1"/>
        <v>83116</v>
      </c>
      <c r="K19" s="46">
        <f t="shared" si="1"/>
        <v>87640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158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146</v>
      </c>
      <c r="D3" s="17" t="s">
        <v>144</v>
      </c>
      <c r="E3" s="17" t="s">
        <v>148</v>
      </c>
      <c r="F3" s="173" t="s">
        <v>147</v>
      </c>
      <c r="G3" s="174"/>
      <c r="H3" s="175"/>
      <c r="I3" s="17" t="s">
        <v>137</v>
      </c>
      <c r="J3" s="17" t="s">
        <v>136</v>
      </c>
      <c r="K3" s="17" t="s">
        <v>135</v>
      </c>
    </row>
    <row r="4" spans="1:27" s="23" customFormat="1" ht="12.75" customHeight="1" x14ac:dyDescent="0.25">
      <c r="A4" s="18"/>
      <c r="B4" s="19" t="s">
        <v>6</v>
      </c>
      <c r="C4" s="20">
        <f>SUM(C5:C7)</f>
        <v>55334</v>
      </c>
      <c r="D4" s="20">
        <f t="shared" ref="D4:K4" si="0">SUM(D5:D7)</f>
        <v>57474</v>
      </c>
      <c r="E4" s="20">
        <f t="shared" si="0"/>
        <v>59904</v>
      </c>
      <c r="F4" s="21">
        <f t="shared" si="0"/>
        <v>72175</v>
      </c>
      <c r="G4" s="20">
        <f t="shared" si="0"/>
        <v>72627</v>
      </c>
      <c r="H4" s="22">
        <f t="shared" si="0"/>
        <v>71087</v>
      </c>
      <c r="I4" s="20">
        <f t="shared" si="0"/>
        <v>83148</v>
      </c>
      <c r="J4" s="20">
        <f t="shared" si="0"/>
        <v>82797</v>
      </c>
      <c r="K4" s="20">
        <f t="shared" si="0"/>
        <v>85820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41699</v>
      </c>
      <c r="D5" s="28">
        <v>44554</v>
      </c>
      <c r="E5" s="28">
        <v>45899</v>
      </c>
      <c r="F5" s="27">
        <v>53651</v>
      </c>
      <c r="G5" s="28">
        <v>52651</v>
      </c>
      <c r="H5" s="29">
        <v>51111</v>
      </c>
      <c r="I5" s="28">
        <v>60032</v>
      </c>
      <c r="J5" s="28">
        <v>63203</v>
      </c>
      <c r="K5" s="29">
        <v>67440</v>
      </c>
      <c r="AA5" s="30">
        <v>2</v>
      </c>
    </row>
    <row r="6" spans="1:27" s="14" customFormat="1" ht="12.75" customHeight="1" x14ac:dyDescent="0.25">
      <c r="A6" s="31"/>
      <c r="B6" s="26" t="s">
        <v>9</v>
      </c>
      <c r="C6" s="32">
        <v>13635</v>
      </c>
      <c r="D6" s="33">
        <v>12920</v>
      </c>
      <c r="E6" s="33">
        <v>14005</v>
      </c>
      <c r="F6" s="32">
        <v>18524</v>
      </c>
      <c r="G6" s="33">
        <v>19976</v>
      </c>
      <c r="H6" s="34">
        <v>19976</v>
      </c>
      <c r="I6" s="33">
        <v>23116</v>
      </c>
      <c r="J6" s="33">
        <v>19594</v>
      </c>
      <c r="K6" s="34">
        <v>18380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0</v>
      </c>
      <c r="D8" s="20">
        <f t="shared" ref="D8:K8" si="1">SUM(D9:D15)</f>
        <v>0</v>
      </c>
      <c r="E8" s="20">
        <f t="shared" si="1"/>
        <v>0</v>
      </c>
      <c r="F8" s="21">
        <f t="shared" si="1"/>
        <v>0</v>
      </c>
      <c r="G8" s="20">
        <f t="shared" si="1"/>
        <v>0</v>
      </c>
      <c r="H8" s="22">
        <f t="shared" si="1"/>
        <v>0</v>
      </c>
      <c r="I8" s="20">
        <f t="shared" si="1"/>
        <v>0</v>
      </c>
      <c r="J8" s="20">
        <f t="shared" si="1"/>
        <v>0</v>
      </c>
      <c r="K8" s="20">
        <f t="shared" si="1"/>
        <v>0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0</v>
      </c>
      <c r="F9" s="27">
        <v>0</v>
      </c>
      <c r="G9" s="28">
        <v>0</v>
      </c>
      <c r="H9" s="29">
        <v>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0</v>
      </c>
      <c r="D15" s="36">
        <v>0</v>
      </c>
      <c r="E15" s="36">
        <v>0</v>
      </c>
      <c r="F15" s="35">
        <v>0</v>
      </c>
      <c r="G15" s="36">
        <v>0</v>
      </c>
      <c r="H15" s="37">
        <v>0</v>
      </c>
      <c r="I15" s="36">
        <v>0</v>
      </c>
      <c r="J15" s="36">
        <v>0</v>
      </c>
      <c r="K15" s="37">
        <v>0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510</v>
      </c>
      <c r="D16" s="20">
        <f t="shared" ref="D16:K16" si="2">SUM(D17:D23)</f>
        <v>1316</v>
      </c>
      <c r="E16" s="20">
        <f t="shared" si="2"/>
        <v>764</v>
      </c>
      <c r="F16" s="21">
        <f t="shared" si="2"/>
        <v>2574</v>
      </c>
      <c r="G16" s="20">
        <f t="shared" si="2"/>
        <v>2122</v>
      </c>
      <c r="H16" s="22">
        <f t="shared" si="2"/>
        <v>2574</v>
      </c>
      <c r="I16" s="20">
        <f t="shared" si="2"/>
        <v>1254</v>
      </c>
      <c r="J16" s="20">
        <f t="shared" si="2"/>
        <v>319</v>
      </c>
      <c r="K16" s="20">
        <f t="shared" si="2"/>
        <v>1820</v>
      </c>
    </row>
    <row r="17" spans="1:11" s="14" customFormat="1" ht="12.75" customHeight="1" x14ac:dyDescent="0.25">
      <c r="A17" s="25"/>
      <c r="B17" s="26" t="s">
        <v>22</v>
      </c>
      <c r="C17" s="27">
        <v>0</v>
      </c>
      <c r="D17" s="28">
        <v>0</v>
      </c>
      <c r="E17" s="28">
        <v>0</v>
      </c>
      <c r="F17" s="27">
        <v>0</v>
      </c>
      <c r="G17" s="28">
        <v>0</v>
      </c>
      <c r="H17" s="29">
        <v>0</v>
      </c>
      <c r="I17" s="28">
        <v>0</v>
      </c>
      <c r="J17" s="28">
        <v>0</v>
      </c>
      <c r="K17" s="29">
        <v>0</v>
      </c>
    </row>
    <row r="18" spans="1:11" s="14" customFormat="1" ht="12.75" customHeight="1" x14ac:dyDescent="0.25">
      <c r="A18" s="25"/>
      <c r="B18" s="26" t="s">
        <v>23</v>
      </c>
      <c r="C18" s="32">
        <v>510</v>
      </c>
      <c r="D18" s="33">
        <v>1316</v>
      </c>
      <c r="E18" s="33">
        <v>764</v>
      </c>
      <c r="F18" s="32">
        <v>2574</v>
      </c>
      <c r="G18" s="33">
        <v>2122</v>
      </c>
      <c r="H18" s="34">
        <v>2574</v>
      </c>
      <c r="I18" s="33">
        <v>1254</v>
      </c>
      <c r="J18" s="33">
        <v>319</v>
      </c>
      <c r="K18" s="34">
        <v>1820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0</v>
      </c>
      <c r="E24" s="20">
        <v>214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55844</v>
      </c>
      <c r="D26" s="46">
        <f t="shared" ref="D26:K26" si="3">+D4+D8+D16+D24</f>
        <v>58790</v>
      </c>
      <c r="E26" s="46">
        <f t="shared" si="3"/>
        <v>60882</v>
      </c>
      <c r="F26" s="47">
        <f t="shared" si="3"/>
        <v>74749</v>
      </c>
      <c r="G26" s="46">
        <f t="shared" si="3"/>
        <v>74749</v>
      </c>
      <c r="H26" s="48">
        <f t="shared" si="3"/>
        <v>73661</v>
      </c>
      <c r="I26" s="46">
        <f t="shared" si="3"/>
        <v>84402</v>
      </c>
      <c r="J26" s="46">
        <f t="shared" si="3"/>
        <v>83116</v>
      </c>
      <c r="K26" s="46">
        <f t="shared" si="3"/>
        <v>87640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159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146</v>
      </c>
      <c r="D3" s="17" t="s">
        <v>144</v>
      </c>
      <c r="E3" s="17" t="s">
        <v>148</v>
      </c>
      <c r="F3" s="173" t="s">
        <v>147</v>
      </c>
      <c r="G3" s="174"/>
      <c r="H3" s="175"/>
      <c r="I3" s="17" t="s">
        <v>137</v>
      </c>
      <c r="J3" s="17" t="s">
        <v>136</v>
      </c>
      <c r="K3" s="17" t="s">
        <v>135</v>
      </c>
      <c r="Z3" s="54" t="s">
        <v>32</v>
      </c>
    </row>
    <row r="4" spans="1:27" s="14" customFormat="1" ht="12.75" customHeight="1" x14ac:dyDescent="0.25">
      <c r="A4" s="25"/>
      <c r="B4" s="56" t="s">
        <v>151</v>
      </c>
      <c r="C4" s="33">
        <v>1463</v>
      </c>
      <c r="D4" s="33">
        <v>1479</v>
      </c>
      <c r="E4" s="33">
        <v>1608</v>
      </c>
      <c r="F4" s="27">
        <v>1763</v>
      </c>
      <c r="G4" s="28">
        <v>1763</v>
      </c>
      <c r="H4" s="29">
        <v>1763</v>
      </c>
      <c r="I4" s="33">
        <v>1734</v>
      </c>
      <c r="J4" s="33">
        <v>1838</v>
      </c>
      <c r="K4" s="33">
        <v>1948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152</v>
      </c>
      <c r="C5" s="33">
        <v>5837</v>
      </c>
      <c r="D5" s="33">
        <v>4143</v>
      </c>
      <c r="E5" s="33">
        <v>4104</v>
      </c>
      <c r="F5" s="32">
        <v>7157</v>
      </c>
      <c r="G5" s="33">
        <v>6705</v>
      </c>
      <c r="H5" s="34">
        <v>6705</v>
      </c>
      <c r="I5" s="33">
        <v>5817</v>
      </c>
      <c r="J5" s="33">
        <v>5341</v>
      </c>
      <c r="K5" s="33">
        <v>7144</v>
      </c>
      <c r="Z5" s="53">
        <f t="shared" si="0"/>
        <v>1</v>
      </c>
      <c r="AA5" s="30">
        <v>3</v>
      </c>
    </row>
    <row r="6" spans="1:27" s="14" customFormat="1" ht="12.75" customHeight="1" x14ac:dyDescent="0.25">
      <c r="A6" s="25"/>
      <c r="B6" s="56" t="s">
        <v>153</v>
      </c>
      <c r="C6" s="33">
        <v>2212</v>
      </c>
      <c r="D6" s="33">
        <v>2384</v>
      </c>
      <c r="E6" s="33">
        <v>2239</v>
      </c>
      <c r="F6" s="32">
        <v>2655</v>
      </c>
      <c r="G6" s="33">
        <v>2655</v>
      </c>
      <c r="H6" s="34">
        <v>2655</v>
      </c>
      <c r="I6" s="33">
        <v>2988</v>
      </c>
      <c r="J6" s="33">
        <v>3249</v>
      </c>
      <c r="K6" s="33">
        <v>3444</v>
      </c>
      <c r="Z6" s="53">
        <f t="shared" si="0"/>
        <v>1</v>
      </c>
      <c r="AA6" s="24" t="s">
        <v>10</v>
      </c>
    </row>
    <row r="7" spans="1:27" s="14" customFormat="1" ht="12.75" customHeight="1" x14ac:dyDescent="0.25">
      <c r="A7" s="25"/>
      <c r="B7" s="56" t="s">
        <v>154</v>
      </c>
      <c r="C7" s="33">
        <v>8061</v>
      </c>
      <c r="D7" s="33">
        <v>9694</v>
      </c>
      <c r="E7" s="33">
        <v>9043</v>
      </c>
      <c r="F7" s="32">
        <v>10268</v>
      </c>
      <c r="G7" s="33">
        <v>10268</v>
      </c>
      <c r="H7" s="34">
        <v>10268</v>
      </c>
      <c r="I7" s="33">
        <v>11960</v>
      </c>
      <c r="J7" s="33">
        <v>12495</v>
      </c>
      <c r="K7" s="33">
        <v>13143</v>
      </c>
      <c r="Z7" s="53">
        <f t="shared" si="0"/>
        <v>1</v>
      </c>
      <c r="AA7" s="30">
        <v>1</v>
      </c>
    </row>
    <row r="8" spans="1:27" s="14" customFormat="1" ht="12.75" customHeight="1" x14ac:dyDescent="0.25">
      <c r="A8" s="25"/>
      <c r="B8" s="56" t="s">
        <v>155</v>
      </c>
      <c r="C8" s="33">
        <v>13315</v>
      </c>
      <c r="D8" s="33">
        <v>15129</v>
      </c>
      <c r="E8" s="33">
        <v>15998</v>
      </c>
      <c r="F8" s="32">
        <v>21136</v>
      </c>
      <c r="G8" s="33">
        <v>20846</v>
      </c>
      <c r="H8" s="34">
        <v>19952</v>
      </c>
      <c r="I8" s="33">
        <v>23230</v>
      </c>
      <c r="J8" s="33">
        <v>21092</v>
      </c>
      <c r="K8" s="33">
        <v>22016</v>
      </c>
      <c r="Z8" s="53">
        <f t="shared" si="0"/>
        <v>1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30888</v>
      </c>
      <c r="D19" s="46">
        <f t="shared" ref="D19:K19" si="1">SUM(D4:D18)</f>
        <v>32829</v>
      </c>
      <c r="E19" s="46">
        <f t="shared" si="1"/>
        <v>32992</v>
      </c>
      <c r="F19" s="47">
        <f t="shared" si="1"/>
        <v>42979</v>
      </c>
      <c r="G19" s="46">
        <f t="shared" si="1"/>
        <v>42237</v>
      </c>
      <c r="H19" s="48">
        <f t="shared" si="1"/>
        <v>41343</v>
      </c>
      <c r="I19" s="46">
        <f t="shared" si="1"/>
        <v>45729</v>
      </c>
      <c r="J19" s="46">
        <f t="shared" si="1"/>
        <v>44015</v>
      </c>
      <c r="K19" s="46">
        <f t="shared" si="1"/>
        <v>47695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160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146</v>
      </c>
      <c r="D3" s="17" t="s">
        <v>144</v>
      </c>
      <c r="E3" s="17" t="s">
        <v>148</v>
      </c>
      <c r="F3" s="173" t="s">
        <v>147</v>
      </c>
      <c r="G3" s="174"/>
      <c r="H3" s="175"/>
      <c r="I3" s="17" t="s">
        <v>137</v>
      </c>
      <c r="J3" s="17" t="s">
        <v>136</v>
      </c>
      <c r="K3" s="17" t="s">
        <v>135</v>
      </c>
    </row>
    <row r="4" spans="1:27" s="23" customFormat="1" ht="12.75" customHeight="1" x14ac:dyDescent="0.25">
      <c r="A4" s="18"/>
      <c r="B4" s="19" t="s">
        <v>6</v>
      </c>
      <c r="C4" s="20">
        <f>SUM(C5:C7)</f>
        <v>30378</v>
      </c>
      <c r="D4" s="20">
        <f t="shared" ref="D4:K4" si="0">SUM(D5:D7)</f>
        <v>31513</v>
      </c>
      <c r="E4" s="20">
        <f t="shared" si="0"/>
        <v>32367</v>
      </c>
      <c r="F4" s="21">
        <f t="shared" si="0"/>
        <v>40405</v>
      </c>
      <c r="G4" s="20">
        <f t="shared" si="0"/>
        <v>40115</v>
      </c>
      <c r="H4" s="22">
        <f t="shared" si="0"/>
        <v>38769</v>
      </c>
      <c r="I4" s="20">
        <f t="shared" si="0"/>
        <v>45435</v>
      </c>
      <c r="J4" s="20">
        <f t="shared" si="0"/>
        <v>43696</v>
      </c>
      <c r="K4" s="20">
        <f t="shared" si="0"/>
        <v>45875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21599</v>
      </c>
      <c r="D5" s="28">
        <v>23190</v>
      </c>
      <c r="E5" s="28">
        <v>22829</v>
      </c>
      <c r="F5" s="27">
        <v>27901</v>
      </c>
      <c r="G5" s="28">
        <v>26901</v>
      </c>
      <c r="H5" s="29">
        <v>25555</v>
      </c>
      <c r="I5" s="28">
        <v>29819</v>
      </c>
      <c r="J5" s="28">
        <v>30446</v>
      </c>
      <c r="K5" s="29">
        <v>32625</v>
      </c>
      <c r="AA5" s="30">
        <v>3</v>
      </c>
    </row>
    <row r="6" spans="1:27" s="14" customFormat="1" ht="12.75" customHeight="1" x14ac:dyDescent="0.25">
      <c r="A6" s="31"/>
      <c r="B6" s="26" t="s">
        <v>9</v>
      </c>
      <c r="C6" s="32">
        <v>8779</v>
      </c>
      <c r="D6" s="33">
        <v>8323</v>
      </c>
      <c r="E6" s="33">
        <v>9538</v>
      </c>
      <c r="F6" s="32">
        <v>12504</v>
      </c>
      <c r="G6" s="33">
        <v>13214</v>
      </c>
      <c r="H6" s="34">
        <v>13214</v>
      </c>
      <c r="I6" s="33">
        <v>15616</v>
      </c>
      <c r="J6" s="33">
        <v>13250</v>
      </c>
      <c r="K6" s="34">
        <v>13250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0</v>
      </c>
      <c r="D8" s="20">
        <f t="shared" ref="D8:K8" si="1">SUM(D9:D15)</f>
        <v>0</v>
      </c>
      <c r="E8" s="20">
        <f t="shared" si="1"/>
        <v>0</v>
      </c>
      <c r="F8" s="21">
        <f t="shared" si="1"/>
        <v>0</v>
      </c>
      <c r="G8" s="20">
        <f t="shared" si="1"/>
        <v>0</v>
      </c>
      <c r="H8" s="22">
        <f t="shared" si="1"/>
        <v>0</v>
      </c>
      <c r="I8" s="20">
        <f t="shared" si="1"/>
        <v>0</v>
      </c>
      <c r="J8" s="20">
        <f t="shared" si="1"/>
        <v>0</v>
      </c>
      <c r="K8" s="20">
        <f t="shared" si="1"/>
        <v>0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0</v>
      </c>
      <c r="F9" s="27">
        <v>0</v>
      </c>
      <c r="G9" s="28">
        <v>0</v>
      </c>
      <c r="H9" s="29">
        <v>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0</v>
      </c>
      <c r="D15" s="36">
        <v>0</v>
      </c>
      <c r="E15" s="36">
        <v>0</v>
      </c>
      <c r="F15" s="35">
        <v>0</v>
      </c>
      <c r="G15" s="36">
        <v>0</v>
      </c>
      <c r="H15" s="37">
        <v>0</v>
      </c>
      <c r="I15" s="36">
        <v>0</v>
      </c>
      <c r="J15" s="36">
        <v>0</v>
      </c>
      <c r="K15" s="37">
        <v>0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510</v>
      </c>
      <c r="D16" s="20">
        <f t="shared" ref="D16:K16" si="2">SUM(D17:D23)</f>
        <v>1316</v>
      </c>
      <c r="E16" s="20">
        <f t="shared" si="2"/>
        <v>432</v>
      </c>
      <c r="F16" s="21">
        <f t="shared" si="2"/>
        <v>2574</v>
      </c>
      <c r="G16" s="20">
        <f t="shared" si="2"/>
        <v>2122</v>
      </c>
      <c r="H16" s="22">
        <f t="shared" si="2"/>
        <v>2574</v>
      </c>
      <c r="I16" s="20">
        <f t="shared" si="2"/>
        <v>294</v>
      </c>
      <c r="J16" s="20">
        <f t="shared" si="2"/>
        <v>319</v>
      </c>
      <c r="K16" s="20">
        <f t="shared" si="2"/>
        <v>1820</v>
      </c>
    </row>
    <row r="17" spans="1:11" s="14" customFormat="1" ht="12.75" customHeight="1" x14ac:dyDescent="0.25">
      <c r="A17" s="25"/>
      <c r="B17" s="26" t="s">
        <v>22</v>
      </c>
      <c r="C17" s="27">
        <v>0</v>
      </c>
      <c r="D17" s="28">
        <v>0</v>
      </c>
      <c r="E17" s="28">
        <v>0</v>
      </c>
      <c r="F17" s="27">
        <v>0</v>
      </c>
      <c r="G17" s="28">
        <v>0</v>
      </c>
      <c r="H17" s="29">
        <v>0</v>
      </c>
      <c r="I17" s="28">
        <v>0</v>
      </c>
      <c r="J17" s="28">
        <v>0</v>
      </c>
      <c r="K17" s="29">
        <v>0</v>
      </c>
    </row>
    <row r="18" spans="1:11" s="14" customFormat="1" ht="12.75" customHeight="1" x14ac:dyDescent="0.25">
      <c r="A18" s="25"/>
      <c r="B18" s="26" t="s">
        <v>23</v>
      </c>
      <c r="C18" s="32">
        <v>510</v>
      </c>
      <c r="D18" s="33">
        <v>1316</v>
      </c>
      <c r="E18" s="33">
        <v>432</v>
      </c>
      <c r="F18" s="32">
        <v>2574</v>
      </c>
      <c r="G18" s="33">
        <v>2122</v>
      </c>
      <c r="H18" s="34">
        <v>2574</v>
      </c>
      <c r="I18" s="33">
        <v>294</v>
      </c>
      <c r="J18" s="33">
        <v>319</v>
      </c>
      <c r="K18" s="34">
        <v>1820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0</v>
      </c>
      <c r="E24" s="20">
        <v>193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30888</v>
      </c>
      <c r="D26" s="46">
        <f t="shared" ref="D26:K26" si="3">+D4+D8+D16+D24</f>
        <v>32829</v>
      </c>
      <c r="E26" s="46">
        <f t="shared" si="3"/>
        <v>32992</v>
      </c>
      <c r="F26" s="47">
        <f t="shared" si="3"/>
        <v>42979</v>
      </c>
      <c r="G26" s="46">
        <f t="shared" si="3"/>
        <v>42237</v>
      </c>
      <c r="H26" s="48">
        <f t="shared" si="3"/>
        <v>41343</v>
      </c>
      <c r="I26" s="46">
        <f t="shared" si="3"/>
        <v>45729</v>
      </c>
      <c r="J26" s="46">
        <f t="shared" si="3"/>
        <v>44015</v>
      </c>
      <c r="K26" s="46">
        <f t="shared" si="3"/>
        <v>47695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161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146</v>
      </c>
      <c r="D3" s="17" t="s">
        <v>144</v>
      </c>
      <c r="E3" s="17" t="s">
        <v>148</v>
      </c>
      <c r="F3" s="173" t="s">
        <v>147</v>
      </c>
      <c r="G3" s="174"/>
      <c r="H3" s="175"/>
      <c r="I3" s="17" t="s">
        <v>137</v>
      </c>
      <c r="J3" s="17" t="s">
        <v>136</v>
      </c>
      <c r="K3" s="17" t="s">
        <v>135</v>
      </c>
      <c r="Z3" s="54" t="s">
        <v>32</v>
      </c>
    </row>
    <row r="4" spans="1:27" s="14" customFormat="1" ht="12.75" customHeight="1" x14ac:dyDescent="0.25">
      <c r="A4" s="25"/>
      <c r="B4" s="56" t="s">
        <v>138</v>
      </c>
      <c r="C4" s="33">
        <v>2532</v>
      </c>
      <c r="D4" s="33">
        <v>2695</v>
      </c>
      <c r="E4" s="33">
        <v>2847</v>
      </c>
      <c r="F4" s="27">
        <v>3334</v>
      </c>
      <c r="G4" s="28">
        <v>3399</v>
      </c>
      <c r="H4" s="29">
        <v>3399</v>
      </c>
      <c r="I4" s="33">
        <v>3932</v>
      </c>
      <c r="J4" s="33">
        <v>4273</v>
      </c>
      <c r="K4" s="33">
        <v>4542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139</v>
      </c>
      <c r="C5" s="33">
        <v>3925</v>
      </c>
      <c r="D5" s="33">
        <v>4221</v>
      </c>
      <c r="E5" s="33">
        <v>4151</v>
      </c>
      <c r="F5" s="32">
        <v>4804</v>
      </c>
      <c r="G5" s="33">
        <v>4444</v>
      </c>
      <c r="H5" s="34">
        <v>4444</v>
      </c>
      <c r="I5" s="33">
        <v>4494</v>
      </c>
      <c r="J5" s="33">
        <v>4817</v>
      </c>
      <c r="K5" s="33">
        <v>5108</v>
      </c>
      <c r="Z5" s="53">
        <f t="shared" si="0"/>
        <v>1</v>
      </c>
      <c r="AA5" s="30">
        <v>4</v>
      </c>
    </row>
    <row r="6" spans="1:27" s="14" customFormat="1" ht="12.75" customHeight="1" x14ac:dyDescent="0.25">
      <c r="A6" s="25"/>
      <c r="B6" s="56" t="s">
        <v>140</v>
      </c>
      <c r="C6" s="33">
        <v>9852</v>
      </c>
      <c r="D6" s="33">
        <v>10203</v>
      </c>
      <c r="E6" s="33">
        <v>11211</v>
      </c>
      <c r="F6" s="32">
        <v>13100</v>
      </c>
      <c r="G6" s="33">
        <v>13050</v>
      </c>
      <c r="H6" s="34">
        <v>12856</v>
      </c>
      <c r="I6" s="33">
        <v>17587</v>
      </c>
      <c r="J6" s="33">
        <v>17712</v>
      </c>
      <c r="K6" s="33">
        <v>17559</v>
      </c>
      <c r="Z6" s="53">
        <f t="shared" si="0"/>
        <v>1</v>
      </c>
      <c r="AA6" s="24" t="s">
        <v>10</v>
      </c>
    </row>
    <row r="7" spans="1:27" s="14" customFormat="1" ht="12.75" hidden="1" customHeight="1" x14ac:dyDescent="0.25">
      <c r="A7" s="25"/>
      <c r="B7" s="56" t="s">
        <v>30</v>
      </c>
      <c r="C7" s="33"/>
      <c r="D7" s="33"/>
      <c r="E7" s="33"/>
      <c r="F7" s="32"/>
      <c r="G7" s="33"/>
      <c r="H7" s="34"/>
      <c r="I7" s="33"/>
      <c r="J7" s="33"/>
      <c r="K7" s="33"/>
      <c r="Z7" s="53">
        <f t="shared" si="0"/>
        <v>0</v>
      </c>
      <c r="AA7" s="30">
        <v>1</v>
      </c>
    </row>
    <row r="8" spans="1:27" s="14" customFormat="1" ht="12.75" hidden="1" customHeight="1" x14ac:dyDescent="0.25">
      <c r="A8" s="25"/>
      <c r="B8" s="56" t="s">
        <v>30</v>
      </c>
      <c r="C8" s="33"/>
      <c r="D8" s="33"/>
      <c r="E8" s="33"/>
      <c r="F8" s="32"/>
      <c r="G8" s="33"/>
      <c r="H8" s="34"/>
      <c r="I8" s="33"/>
      <c r="J8" s="33"/>
      <c r="K8" s="33"/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16309</v>
      </c>
      <c r="D19" s="46">
        <f t="shared" ref="D19:K19" si="1">SUM(D4:D18)</f>
        <v>17119</v>
      </c>
      <c r="E19" s="46">
        <f t="shared" si="1"/>
        <v>18209</v>
      </c>
      <c r="F19" s="47">
        <f t="shared" si="1"/>
        <v>21238</v>
      </c>
      <c r="G19" s="46">
        <f t="shared" si="1"/>
        <v>20893</v>
      </c>
      <c r="H19" s="48">
        <f t="shared" si="1"/>
        <v>20699</v>
      </c>
      <c r="I19" s="46">
        <f t="shared" si="1"/>
        <v>26013</v>
      </c>
      <c r="J19" s="46">
        <f t="shared" si="1"/>
        <v>26802</v>
      </c>
      <c r="K19" s="46">
        <f t="shared" si="1"/>
        <v>27209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162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146</v>
      </c>
      <c r="D3" s="17" t="s">
        <v>144</v>
      </c>
      <c r="E3" s="17" t="s">
        <v>148</v>
      </c>
      <c r="F3" s="173" t="s">
        <v>147</v>
      </c>
      <c r="G3" s="174"/>
      <c r="H3" s="175"/>
      <c r="I3" s="17" t="s">
        <v>137</v>
      </c>
      <c r="J3" s="17" t="s">
        <v>136</v>
      </c>
      <c r="K3" s="17" t="s">
        <v>135</v>
      </c>
    </row>
    <row r="4" spans="1:27" s="23" customFormat="1" ht="12.75" customHeight="1" x14ac:dyDescent="0.25">
      <c r="A4" s="18"/>
      <c r="B4" s="19" t="s">
        <v>6</v>
      </c>
      <c r="C4" s="20">
        <f>SUM(C5:C7)</f>
        <v>16309</v>
      </c>
      <c r="D4" s="20">
        <f t="shared" ref="D4:K4" si="0">SUM(D5:D7)</f>
        <v>17119</v>
      </c>
      <c r="E4" s="20">
        <f t="shared" si="0"/>
        <v>17856</v>
      </c>
      <c r="F4" s="21">
        <f t="shared" si="0"/>
        <v>21238</v>
      </c>
      <c r="G4" s="20">
        <f t="shared" si="0"/>
        <v>20893</v>
      </c>
      <c r="H4" s="22">
        <f t="shared" si="0"/>
        <v>20699</v>
      </c>
      <c r="I4" s="20">
        <f t="shared" si="0"/>
        <v>25053</v>
      </c>
      <c r="J4" s="20">
        <f t="shared" si="0"/>
        <v>26802</v>
      </c>
      <c r="K4" s="20">
        <f t="shared" si="0"/>
        <v>27209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13523</v>
      </c>
      <c r="D5" s="28">
        <v>14265</v>
      </c>
      <c r="E5" s="28">
        <v>15363</v>
      </c>
      <c r="F5" s="27">
        <v>17318</v>
      </c>
      <c r="G5" s="28">
        <v>17318</v>
      </c>
      <c r="H5" s="29">
        <v>17124</v>
      </c>
      <c r="I5" s="28">
        <v>21492</v>
      </c>
      <c r="J5" s="28">
        <v>23302</v>
      </c>
      <c r="K5" s="29">
        <v>24679</v>
      </c>
      <c r="AA5" s="30">
        <v>4</v>
      </c>
    </row>
    <row r="6" spans="1:27" s="14" customFormat="1" ht="12.75" customHeight="1" x14ac:dyDescent="0.25">
      <c r="A6" s="31"/>
      <c r="B6" s="26" t="s">
        <v>9</v>
      </c>
      <c r="C6" s="32">
        <v>2786</v>
      </c>
      <c r="D6" s="33">
        <v>2854</v>
      </c>
      <c r="E6" s="33">
        <v>2493</v>
      </c>
      <c r="F6" s="32">
        <v>3920</v>
      </c>
      <c r="G6" s="33">
        <v>3575</v>
      </c>
      <c r="H6" s="34">
        <v>3575</v>
      </c>
      <c r="I6" s="33">
        <v>3561</v>
      </c>
      <c r="J6" s="33">
        <v>3500</v>
      </c>
      <c r="K6" s="34">
        <v>2530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0</v>
      </c>
      <c r="D8" s="20">
        <f t="shared" ref="D8:K8" si="1">SUM(D9:D15)</f>
        <v>0</v>
      </c>
      <c r="E8" s="20">
        <f t="shared" si="1"/>
        <v>0</v>
      </c>
      <c r="F8" s="21">
        <f t="shared" si="1"/>
        <v>0</v>
      </c>
      <c r="G8" s="20">
        <f t="shared" si="1"/>
        <v>0</v>
      </c>
      <c r="H8" s="22">
        <f t="shared" si="1"/>
        <v>0</v>
      </c>
      <c r="I8" s="20">
        <f t="shared" si="1"/>
        <v>0</v>
      </c>
      <c r="J8" s="20">
        <f t="shared" si="1"/>
        <v>0</v>
      </c>
      <c r="K8" s="20">
        <f t="shared" si="1"/>
        <v>0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0</v>
      </c>
      <c r="F9" s="27">
        <v>0</v>
      </c>
      <c r="G9" s="28">
        <v>0</v>
      </c>
      <c r="H9" s="29">
        <v>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0</v>
      </c>
      <c r="D15" s="36">
        <v>0</v>
      </c>
      <c r="E15" s="36">
        <v>0</v>
      </c>
      <c r="F15" s="35">
        <v>0</v>
      </c>
      <c r="G15" s="36">
        <v>0</v>
      </c>
      <c r="H15" s="37">
        <v>0</v>
      </c>
      <c r="I15" s="36">
        <v>0</v>
      </c>
      <c r="J15" s="36">
        <v>0</v>
      </c>
      <c r="K15" s="37">
        <v>0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0</v>
      </c>
      <c r="D16" s="20">
        <f t="shared" ref="D16:K16" si="2">SUM(D17:D23)</f>
        <v>0</v>
      </c>
      <c r="E16" s="20">
        <f t="shared" si="2"/>
        <v>332</v>
      </c>
      <c r="F16" s="21">
        <f t="shared" si="2"/>
        <v>0</v>
      </c>
      <c r="G16" s="20">
        <f t="shared" si="2"/>
        <v>0</v>
      </c>
      <c r="H16" s="22">
        <f t="shared" si="2"/>
        <v>0</v>
      </c>
      <c r="I16" s="20">
        <f t="shared" si="2"/>
        <v>960</v>
      </c>
      <c r="J16" s="20">
        <f t="shared" si="2"/>
        <v>0</v>
      </c>
      <c r="K16" s="20">
        <f t="shared" si="2"/>
        <v>0</v>
      </c>
    </row>
    <row r="17" spans="1:11" s="14" customFormat="1" ht="12.75" customHeight="1" x14ac:dyDescent="0.25">
      <c r="A17" s="25"/>
      <c r="B17" s="26" t="s">
        <v>22</v>
      </c>
      <c r="C17" s="27">
        <v>0</v>
      </c>
      <c r="D17" s="28">
        <v>0</v>
      </c>
      <c r="E17" s="28">
        <v>0</v>
      </c>
      <c r="F17" s="27">
        <v>0</v>
      </c>
      <c r="G17" s="28">
        <v>0</v>
      </c>
      <c r="H17" s="29">
        <v>0</v>
      </c>
      <c r="I17" s="28">
        <v>0</v>
      </c>
      <c r="J17" s="28">
        <v>0</v>
      </c>
      <c r="K17" s="29">
        <v>0</v>
      </c>
    </row>
    <row r="18" spans="1:11" s="14" customFormat="1" ht="12.75" customHeight="1" x14ac:dyDescent="0.25">
      <c r="A18" s="25"/>
      <c r="B18" s="26" t="s">
        <v>23</v>
      </c>
      <c r="C18" s="32">
        <v>0</v>
      </c>
      <c r="D18" s="33">
        <v>0</v>
      </c>
      <c r="E18" s="33">
        <v>332</v>
      </c>
      <c r="F18" s="32">
        <v>0</v>
      </c>
      <c r="G18" s="33">
        <v>0</v>
      </c>
      <c r="H18" s="34">
        <v>0</v>
      </c>
      <c r="I18" s="33">
        <v>960</v>
      </c>
      <c r="J18" s="33">
        <v>0</v>
      </c>
      <c r="K18" s="34">
        <v>0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0</v>
      </c>
      <c r="E24" s="20">
        <v>21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16309</v>
      </c>
      <c r="D26" s="46">
        <f t="shared" ref="D26:K26" si="3">+D4+D8+D16+D24</f>
        <v>17119</v>
      </c>
      <c r="E26" s="46">
        <f t="shared" si="3"/>
        <v>18209</v>
      </c>
      <c r="F26" s="47">
        <f t="shared" si="3"/>
        <v>21238</v>
      </c>
      <c r="G26" s="46">
        <f t="shared" si="3"/>
        <v>20893</v>
      </c>
      <c r="H26" s="48">
        <f t="shared" si="3"/>
        <v>20699</v>
      </c>
      <c r="I26" s="46">
        <f t="shared" si="3"/>
        <v>26013</v>
      </c>
      <c r="J26" s="46">
        <f t="shared" si="3"/>
        <v>26802</v>
      </c>
      <c r="K26" s="46">
        <f t="shared" si="3"/>
        <v>27209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163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146</v>
      </c>
      <c r="D3" s="17" t="s">
        <v>144</v>
      </c>
      <c r="E3" s="17" t="s">
        <v>148</v>
      </c>
      <c r="F3" s="173" t="s">
        <v>147</v>
      </c>
      <c r="G3" s="174"/>
      <c r="H3" s="175"/>
      <c r="I3" s="17" t="s">
        <v>137</v>
      </c>
      <c r="J3" s="17" t="s">
        <v>136</v>
      </c>
      <c r="K3" s="17" t="s">
        <v>135</v>
      </c>
      <c r="Z3" s="54" t="s">
        <v>32</v>
      </c>
    </row>
    <row r="4" spans="1:27" s="14" customFormat="1" ht="12.75" customHeight="1" x14ac:dyDescent="0.25">
      <c r="A4" s="25"/>
      <c r="B4" s="56" t="s">
        <v>141</v>
      </c>
      <c r="C4" s="33">
        <v>3946</v>
      </c>
      <c r="D4" s="33">
        <v>3713</v>
      </c>
      <c r="E4" s="33">
        <v>3731</v>
      </c>
      <c r="F4" s="27">
        <v>4135</v>
      </c>
      <c r="G4" s="28">
        <v>5172</v>
      </c>
      <c r="H4" s="29">
        <v>5172</v>
      </c>
      <c r="I4" s="33">
        <v>5017</v>
      </c>
      <c r="J4" s="33">
        <v>5084</v>
      </c>
      <c r="K4" s="33">
        <v>5232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142</v>
      </c>
      <c r="C5" s="33">
        <v>2176</v>
      </c>
      <c r="D5" s="33">
        <v>2429</v>
      </c>
      <c r="E5" s="33">
        <v>3332</v>
      </c>
      <c r="F5" s="32">
        <v>3336</v>
      </c>
      <c r="G5" s="33">
        <v>3386</v>
      </c>
      <c r="H5" s="34">
        <v>3386</v>
      </c>
      <c r="I5" s="33">
        <v>4368</v>
      </c>
      <c r="J5" s="33">
        <v>3682</v>
      </c>
      <c r="K5" s="33">
        <v>3775</v>
      </c>
      <c r="Z5" s="53">
        <f t="shared" si="0"/>
        <v>1</v>
      </c>
      <c r="AA5" s="30">
        <v>5</v>
      </c>
    </row>
    <row r="6" spans="1:27" s="14" customFormat="1" ht="12.75" customHeight="1" x14ac:dyDescent="0.25">
      <c r="A6" s="25"/>
      <c r="B6" s="56" t="s">
        <v>143</v>
      </c>
      <c r="C6" s="33">
        <v>2525</v>
      </c>
      <c r="D6" s="33">
        <v>2700</v>
      </c>
      <c r="E6" s="33">
        <v>2618</v>
      </c>
      <c r="F6" s="32">
        <v>3061</v>
      </c>
      <c r="G6" s="33">
        <v>3061</v>
      </c>
      <c r="H6" s="34">
        <v>3061</v>
      </c>
      <c r="I6" s="33">
        <v>3275</v>
      </c>
      <c r="J6" s="33">
        <v>3533</v>
      </c>
      <c r="K6" s="33">
        <v>3729</v>
      </c>
      <c r="Z6" s="53">
        <f t="shared" si="0"/>
        <v>1</v>
      </c>
      <c r="AA6" s="24" t="s">
        <v>10</v>
      </c>
    </row>
    <row r="7" spans="1:27" s="14" customFormat="1" ht="12.75" hidden="1" customHeight="1" x14ac:dyDescent="0.25">
      <c r="A7" s="25"/>
      <c r="B7" s="56" t="s">
        <v>30</v>
      </c>
      <c r="C7" s="33"/>
      <c r="D7" s="33"/>
      <c r="E7" s="33"/>
      <c r="F7" s="32"/>
      <c r="G7" s="33"/>
      <c r="H7" s="34"/>
      <c r="I7" s="33"/>
      <c r="J7" s="33"/>
      <c r="K7" s="33"/>
      <c r="Z7" s="53">
        <f t="shared" si="0"/>
        <v>0</v>
      </c>
      <c r="AA7" s="30">
        <v>1</v>
      </c>
    </row>
    <row r="8" spans="1:27" s="14" customFormat="1" ht="12.75" hidden="1" customHeight="1" x14ac:dyDescent="0.25">
      <c r="A8" s="25"/>
      <c r="B8" s="56" t="s">
        <v>30</v>
      </c>
      <c r="C8" s="33"/>
      <c r="D8" s="33"/>
      <c r="E8" s="33"/>
      <c r="F8" s="32"/>
      <c r="G8" s="33"/>
      <c r="H8" s="34"/>
      <c r="I8" s="33"/>
      <c r="J8" s="33"/>
      <c r="K8" s="33"/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8647</v>
      </c>
      <c r="D19" s="46">
        <f t="shared" ref="D19:K19" si="1">SUM(D4:D18)</f>
        <v>8842</v>
      </c>
      <c r="E19" s="46">
        <f t="shared" si="1"/>
        <v>9681</v>
      </c>
      <c r="F19" s="47">
        <f t="shared" si="1"/>
        <v>10532</v>
      </c>
      <c r="G19" s="46">
        <f t="shared" si="1"/>
        <v>11619</v>
      </c>
      <c r="H19" s="48">
        <f t="shared" si="1"/>
        <v>11619</v>
      </c>
      <c r="I19" s="46">
        <f t="shared" si="1"/>
        <v>12660</v>
      </c>
      <c r="J19" s="46">
        <f t="shared" si="1"/>
        <v>12299</v>
      </c>
      <c r="K19" s="46">
        <f t="shared" si="1"/>
        <v>12736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164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146</v>
      </c>
      <c r="D3" s="17" t="s">
        <v>144</v>
      </c>
      <c r="E3" s="17" t="s">
        <v>148</v>
      </c>
      <c r="F3" s="173" t="s">
        <v>147</v>
      </c>
      <c r="G3" s="174"/>
      <c r="H3" s="175"/>
      <c r="I3" s="17" t="s">
        <v>137</v>
      </c>
      <c r="J3" s="17" t="s">
        <v>136</v>
      </c>
      <c r="K3" s="17" t="s">
        <v>135</v>
      </c>
    </row>
    <row r="4" spans="1:27" s="23" customFormat="1" ht="12.75" customHeight="1" x14ac:dyDescent="0.25">
      <c r="A4" s="18"/>
      <c r="B4" s="19" t="s">
        <v>6</v>
      </c>
      <c r="C4" s="20">
        <f>SUM(C5:C7)</f>
        <v>8647</v>
      </c>
      <c r="D4" s="20">
        <f t="shared" ref="D4:K4" si="0">SUM(D5:D7)</f>
        <v>8842</v>
      </c>
      <c r="E4" s="20">
        <f t="shared" si="0"/>
        <v>9681</v>
      </c>
      <c r="F4" s="21">
        <f t="shared" si="0"/>
        <v>10532</v>
      </c>
      <c r="G4" s="20">
        <f t="shared" si="0"/>
        <v>11619</v>
      </c>
      <c r="H4" s="22">
        <f t="shared" si="0"/>
        <v>11619</v>
      </c>
      <c r="I4" s="20">
        <f t="shared" si="0"/>
        <v>12660</v>
      </c>
      <c r="J4" s="20">
        <f t="shared" si="0"/>
        <v>12299</v>
      </c>
      <c r="K4" s="20">
        <f t="shared" si="0"/>
        <v>12736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6577</v>
      </c>
      <c r="D5" s="28">
        <v>7099</v>
      </c>
      <c r="E5" s="28">
        <v>7707</v>
      </c>
      <c r="F5" s="27">
        <v>8432</v>
      </c>
      <c r="G5" s="28">
        <v>8432</v>
      </c>
      <c r="H5" s="29">
        <v>8432</v>
      </c>
      <c r="I5" s="28">
        <v>8721</v>
      </c>
      <c r="J5" s="28">
        <v>9455</v>
      </c>
      <c r="K5" s="29">
        <v>10136</v>
      </c>
      <c r="AA5" s="30">
        <v>5</v>
      </c>
    </row>
    <row r="6" spans="1:27" s="14" customFormat="1" ht="12.75" customHeight="1" x14ac:dyDescent="0.25">
      <c r="A6" s="31"/>
      <c r="B6" s="26" t="s">
        <v>9</v>
      </c>
      <c r="C6" s="32">
        <v>2070</v>
      </c>
      <c r="D6" s="33">
        <v>1743</v>
      </c>
      <c r="E6" s="33">
        <v>1974</v>
      </c>
      <c r="F6" s="32">
        <v>2100</v>
      </c>
      <c r="G6" s="33">
        <v>3187</v>
      </c>
      <c r="H6" s="34">
        <v>3187</v>
      </c>
      <c r="I6" s="33">
        <v>3939</v>
      </c>
      <c r="J6" s="33">
        <v>2844</v>
      </c>
      <c r="K6" s="34">
        <v>2600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0</v>
      </c>
      <c r="D8" s="20">
        <f t="shared" ref="D8:K8" si="1">SUM(D9:D15)</f>
        <v>0</v>
      </c>
      <c r="E8" s="20">
        <f t="shared" si="1"/>
        <v>0</v>
      </c>
      <c r="F8" s="21">
        <f t="shared" si="1"/>
        <v>0</v>
      </c>
      <c r="G8" s="20">
        <f t="shared" si="1"/>
        <v>0</v>
      </c>
      <c r="H8" s="22">
        <f t="shared" si="1"/>
        <v>0</v>
      </c>
      <c r="I8" s="20">
        <f t="shared" si="1"/>
        <v>0</v>
      </c>
      <c r="J8" s="20">
        <f t="shared" si="1"/>
        <v>0</v>
      </c>
      <c r="K8" s="20">
        <f t="shared" si="1"/>
        <v>0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0</v>
      </c>
      <c r="F9" s="27">
        <v>0</v>
      </c>
      <c r="G9" s="28">
        <v>0</v>
      </c>
      <c r="H9" s="29">
        <v>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0</v>
      </c>
      <c r="D15" s="36">
        <v>0</v>
      </c>
      <c r="E15" s="36">
        <v>0</v>
      </c>
      <c r="F15" s="35">
        <v>0</v>
      </c>
      <c r="G15" s="36">
        <v>0</v>
      </c>
      <c r="H15" s="37">
        <v>0</v>
      </c>
      <c r="I15" s="36">
        <v>0</v>
      </c>
      <c r="J15" s="36">
        <v>0</v>
      </c>
      <c r="K15" s="37">
        <v>0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0</v>
      </c>
      <c r="D16" s="20">
        <f t="shared" ref="D16:K16" si="2">SUM(D17:D23)</f>
        <v>0</v>
      </c>
      <c r="E16" s="20">
        <f t="shared" si="2"/>
        <v>0</v>
      </c>
      <c r="F16" s="21">
        <f t="shared" si="2"/>
        <v>0</v>
      </c>
      <c r="G16" s="20">
        <f t="shared" si="2"/>
        <v>0</v>
      </c>
      <c r="H16" s="22">
        <f t="shared" si="2"/>
        <v>0</v>
      </c>
      <c r="I16" s="20">
        <f t="shared" si="2"/>
        <v>0</v>
      </c>
      <c r="J16" s="20">
        <f t="shared" si="2"/>
        <v>0</v>
      </c>
      <c r="K16" s="20">
        <f t="shared" si="2"/>
        <v>0</v>
      </c>
    </row>
    <row r="17" spans="1:11" s="14" customFormat="1" ht="12.75" customHeight="1" x14ac:dyDescent="0.25">
      <c r="A17" s="25"/>
      <c r="B17" s="26" t="s">
        <v>22</v>
      </c>
      <c r="C17" s="27">
        <v>0</v>
      </c>
      <c r="D17" s="28">
        <v>0</v>
      </c>
      <c r="E17" s="28">
        <v>0</v>
      </c>
      <c r="F17" s="27">
        <v>0</v>
      </c>
      <c r="G17" s="28">
        <v>0</v>
      </c>
      <c r="H17" s="29">
        <v>0</v>
      </c>
      <c r="I17" s="28">
        <v>0</v>
      </c>
      <c r="J17" s="28">
        <v>0</v>
      </c>
      <c r="K17" s="29">
        <v>0</v>
      </c>
    </row>
    <row r="18" spans="1:11" s="14" customFormat="1" ht="12.75" customHeight="1" x14ac:dyDescent="0.25">
      <c r="A18" s="25"/>
      <c r="B18" s="26" t="s">
        <v>23</v>
      </c>
      <c r="C18" s="32">
        <v>0</v>
      </c>
      <c r="D18" s="33">
        <v>0</v>
      </c>
      <c r="E18" s="33">
        <v>0</v>
      </c>
      <c r="F18" s="32">
        <v>0</v>
      </c>
      <c r="G18" s="33">
        <v>0</v>
      </c>
      <c r="H18" s="34">
        <v>0</v>
      </c>
      <c r="I18" s="33">
        <v>0</v>
      </c>
      <c r="J18" s="33">
        <v>0</v>
      </c>
      <c r="K18" s="34">
        <v>0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0</v>
      </c>
      <c r="E24" s="20">
        <v>0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8647</v>
      </c>
      <c r="D26" s="46">
        <f t="shared" ref="D26:K26" si="3">+D4+D8+D16+D24</f>
        <v>8842</v>
      </c>
      <c r="E26" s="46">
        <f t="shared" si="3"/>
        <v>9681</v>
      </c>
      <c r="F26" s="47">
        <f t="shared" si="3"/>
        <v>10532</v>
      </c>
      <c r="G26" s="46">
        <f t="shared" si="3"/>
        <v>11619</v>
      </c>
      <c r="H26" s="48">
        <f t="shared" si="3"/>
        <v>11619</v>
      </c>
      <c r="I26" s="46">
        <f t="shared" si="3"/>
        <v>12660</v>
      </c>
      <c r="J26" s="46">
        <f t="shared" si="3"/>
        <v>12299</v>
      </c>
      <c r="K26" s="46">
        <f t="shared" si="3"/>
        <v>12736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53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145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65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67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146</v>
      </c>
      <c r="F3" s="17" t="s">
        <v>144</v>
      </c>
      <c r="G3" s="17" t="s">
        <v>148</v>
      </c>
      <c r="H3" s="173" t="s">
        <v>147</v>
      </c>
      <c r="I3" s="174"/>
      <c r="J3" s="175"/>
      <c r="K3" s="17" t="s">
        <v>137</v>
      </c>
      <c r="L3" s="17" t="s">
        <v>136</v>
      </c>
      <c r="M3" s="17" t="s">
        <v>135</v>
      </c>
      <c r="N3" s="69" t="s">
        <v>30</v>
      </c>
      <c r="O3" s="69" t="s">
        <v>30</v>
      </c>
    </row>
    <row r="4" spans="1:27" s="23" customFormat="1" x14ac:dyDescent="0.25">
      <c r="A4" s="38"/>
      <c r="B4" s="70" t="s">
        <v>34</v>
      </c>
      <c r="C4" s="71" t="s">
        <v>30</v>
      </c>
      <c r="D4" s="71" t="s">
        <v>30</v>
      </c>
      <c r="E4" s="72">
        <f>SUM(E5:E8)</f>
        <v>0</v>
      </c>
      <c r="F4" s="72">
        <f t="shared" ref="F4:M4" si="0">SUM(F5:F8)</f>
        <v>0</v>
      </c>
      <c r="G4" s="72">
        <f t="shared" si="0"/>
        <v>0</v>
      </c>
      <c r="H4" s="73">
        <f t="shared" si="0"/>
        <v>0</v>
      </c>
      <c r="I4" s="72">
        <f t="shared" si="0"/>
        <v>0</v>
      </c>
      <c r="J4" s="74">
        <f t="shared" si="0"/>
        <v>0</v>
      </c>
      <c r="K4" s="72">
        <f t="shared" si="0"/>
        <v>0</v>
      </c>
      <c r="L4" s="72">
        <f t="shared" si="0"/>
        <v>0</v>
      </c>
      <c r="M4" s="72">
        <f t="shared" si="0"/>
        <v>0</v>
      </c>
      <c r="N4" s="75" t="s">
        <v>30</v>
      </c>
      <c r="O4" s="75" t="s">
        <v>30</v>
      </c>
      <c r="AA4" s="24" t="s">
        <v>7</v>
      </c>
    </row>
    <row r="5" spans="1:27" s="14" customFormat="1" x14ac:dyDescent="0.25">
      <c r="B5" s="76" t="s">
        <v>35</v>
      </c>
      <c r="C5" s="77" t="s">
        <v>30</v>
      </c>
      <c r="D5" s="78" t="s">
        <v>30</v>
      </c>
      <c r="E5" s="79">
        <v>0</v>
      </c>
      <c r="F5" s="79">
        <v>0</v>
      </c>
      <c r="G5" s="79">
        <v>0</v>
      </c>
      <c r="H5" s="80">
        <v>0</v>
      </c>
      <c r="I5" s="79">
        <v>0</v>
      </c>
      <c r="J5" s="81">
        <v>0</v>
      </c>
      <c r="K5" s="79">
        <v>0</v>
      </c>
      <c r="L5" s="79">
        <v>0</v>
      </c>
      <c r="M5" s="79">
        <v>0</v>
      </c>
      <c r="N5" s="82" t="s">
        <v>30</v>
      </c>
      <c r="O5" s="83" t="s">
        <v>30</v>
      </c>
      <c r="AA5" s="30">
        <v>1</v>
      </c>
    </row>
    <row r="6" spans="1:27" s="14" customFormat="1" x14ac:dyDescent="0.25">
      <c r="B6" s="76" t="s">
        <v>36</v>
      </c>
      <c r="C6" s="84" t="s">
        <v>30</v>
      </c>
      <c r="D6" s="85" t="s">
        <v>30</v>
      </c>
      <c r="E6" s="86">
        <v>0</v>
      </c>
      <c r="F6" s="86">
        <v>0</v>
      </c>
      <c r="G6" s="86">
        <v>0</v>
      </c>
      <c r="H6" s="87">
        <v>0</v>
      </c>
      <c r="I6" s="86">
        <v>0</v>
      </c>
      <c r="J6" s="88">
        <v>0</v>
      </c>
      <c r="K6" s="86">
        <v>0</v>
      </c>
      <c r="L6" s="86">
        <v>0</v>
      </c>
      <c r="M6" s="86">
        <v>0</v>
      </c>
      <c r="N6" s="89" t="s">
        <v>30</v>
      </c>
      <c r="O6" s="90" t="s">
        <v>30</v>
      </c>
      <c r="AA6" s="24" t="s">
        <v>10</v>
      </c>
    </row>
    <row r="7" spans="1:27" s="14" customFormat="1" x14ac:dyDescent="0.25">
      <c r="B7" s="76" t="s">
        <v>37</v>
      </c>
      <c r="C7" s="84" t="s">
        <v>30</v>
      </c>
      <c r="D7" s="85" t="s">
        <v>30</v>
      </c>
      <c r="E7" s="86">
        <v>0</v>
      </c>
      <c r="F7" s="86">
        <v>0</v>
      </c>
      <c r="G7" s="86">
        <v>0</v>
      </c>
      <c r="H7" s="87">
        <v>0</v>
      </c>
      <c r="I7" s="86">
        <v>0</v>
      </c>
      <c r="J7" s="88">
        <v>0</v>
      </c>
      <c r="K7" s="86">
        <v>0</v>
      </c>
      <c r="L7" s="86">
        <v>0</v>
      </c>
      <c r="M7" s="86">
        <v>0</v>
      </c>
      <c r="N7" s="89" t="s">
        <v>30</v>
      </c>
      <c r="O7" s="90" t="s">
        <v>30</v>
      </c>
      <c r="AA7" s="30">
        <v>1</v>
      </c>
    </row>
    <row r="8" spans="1:27" s="14" customFormat="1" x14ac:dyDescent="0.25">
      <c r="B8" s="76" t="s">
        <v>38</v>
      </c>
      <c r="C8" s="91" t="s">
        <v>30</v>
      </c>
      <c r="D8" s="92" t="s">
        <v>30</v>
      </c>
      <c r="E8" s="93">
        <v>0</v>
      </c>
      <c r="F8" s="93">
        <v>0</v>
      </c>
      <c r="G8" s="93">
        <v>0</v>
      </c>
      <c r="H8" s="94">
        <v>0</v>
      </c>
      <c r="I8" s="93">
        <v>0</v>
      </c>
      <c r="J8" s="95">
        <v>0</v>
      </c>
      <c r="K8" s="93">
        <v>0</v>
      </c>
      <c r="L8" s="93">
        <v>0</v>
      </c>
      <c r="M8" s="93">
        <v>0</v>
      </c>
      <c r="N8" s="96" t="s">
        <v>30</v>
      </c>
      <c r="O8" s="97" t="s">
        <v>30</v>
      </c>
      <c r="AA8" s="24" t="s">
        <v>13</v>
      </c>
    </row>
    <row r="9" spans="1:27" s="23" customFormat="1" x14ac:dyDescent="0.25">
      <c r="A9" s="38"/>
      <c r="B9" s="70" t="s">
        <v>39</v>
      </c>
      <c r="C9" s="71" t="s">
        <v>30</v>
      </c>
      <c r="D9" s="71" t="s">
        <v>30</v>
      </c>
      <c r="E9" s="72">
        <f>E10+E19</f>
        <v>79</v>
      </c>
      <c r="F9" s="72">
        <f t="shared" ref="F9:M9" si="1">F10+F19</f>
        <v>58</v>
      </c>
      <c r="G9" s="72">
        <f t="shared" si="1"/>
        <v>64</v>
      </c>
      <c r="H9" s="73">
        <f t="shared" si="1"/>
        <v>55</v>
      </c>
      <c r="I9" s="72">
        <f t="shared" si="1"/>
        <v>56</v>
      </c>
      <c r="J9" s="74">
        <f t="shared" si="1"/>
        <v>56</v>
      </c>
      <c r="K9" s="72">
        <f t="shared" si="1"/>
        <v>57</v>
      </c>
      <c r="L9" s="72">
        <f t="shared" si="1"/>
        <v>59</v>
      </c>
      <c r="M9" s="72">
        <f t="shared" si="1"/>
        <v>61</v>
      </c>
      <c r="N9" s="75" t="s">
        <v>30</v>
      </c>
      <c r="O9" s="75" t="s">
        <v>30</v>
      </c>
      <c r="AA9" s="14" t="s">
        <v>30</v>
      </c>
    </row>
    <row r="10" spans="1:27" s="23" customFormat="1" x14ac:dyDescent="0.25">
      <c r="A10" s="18"/>
      <c r="B10" s="76" t="s">
        <v>46</v>
      </c>
      <c r="C10" s="98" t="s">
        <v>30</v>
      </c>
      <c r="D10" s="99" t="s">
        <v>30</v>
      </c>
      <c r="E10" s="100">
        <f>SUM(E11:E13)</f>
        <v>79</v>
      </c>
      <c r="F10" s="100">
        <f t="shared" ref="F10:M10" si="2">SUM(F11:F13)</f>
        <v>58</v>
      </c>
      <c r="G10" s="100">
        <f t="shared" si="2"/>
        <v>64</v>
      </c>
      <c r="H10" s="101">
        <f t="shared" si="2"/>
        <v>55</v>
      </c>
      <c r="I10" s="100">
        <f t="shared" si="2"/>
        <v>56</v>
      </c>
      <c r="J10" s="102">
        <f t="shared" si="2"/>
        <v>56</v>
      </c>
      <c r="K10" s="100">
        <f t="shared" si="2"/>
        <v>57</v>
      </c>
      <c r="L10" s="100">
        <f t="shared" si="2"/>
        <v>59</v>
      </c>
      <c r="M10" s="100">
        <f t="shared" si="2"/>
        <v>61</v>
      </c>
      <c r="N10" s="103" t="s">
        <v>30</v>
      </c>
      <c r="O10" s="104" t="s">
        <v>30</v>
      </c>
    </row>
    <row r="11" spans="1:27" s="14" customFormat="1" x14ac:dyDescent="0.25">
      <c r="A11" s="31"/>
      <c r="B11" s="59" t="s">
        <v>47</v>
      </c>
      <c r="C11" s="105" t="s">
        <v>30</v>
      </c>
      <c r="D11" s="106" t="s">
        <v>30</v>
      </c>
      <c r="E11" s="79">
        <v>0</v>
      </c>
      <c r="F11" s="79">
        <v>0</v>
      </c>
      <c r="G11" s="79">
        <v>0</v>
      </c>
      <c r="H11" s="80">
        <v>0</v>
      </c>
      <c r="I11" s="79">
        <v>0</v>
      </c>
      <c r="J11" s="81">
        <v>0</v>
      </c>
      <c r="K11" s="79">
        <v>0</v>
      </c>
      <c r="L11" s="79">
        <v>0</v>
      </c>
      <c r="M11" s="79">
        <v>0</v>
      </c>
      <c r="N11" s="107" t="s">
        <v>30</v>
      </c>
      <c r="O11" s="108" t="s">
        <v>30</v>
      </c>
    </row>
    <row r="12" spans="1:27" s="14" customFormat="1" x14ac:dyDescent="0.25">
      <c r="A12" s="25"/>
      <c r="B12" s="59" t="s">
        <v>48</v>
      </c>
      <c r="C12" s="105" t="s">
        <v>30</v>
      </c>
      <c r="D12" s="105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08" t="s">
        <v>30</v>
      </c>
      <c r="O12" s="108" t="s">
        <v>30</v>
      </c>
    </row>
    <row r="13" spans="1:27" s="14" customFormat="1" x14ac:dyDescent="0.25">
      <c r="A13" s="25"/>
      <c r="B13" s="59" t="s">
        <v>49</v>
      </c>
      <c r="C13" s="105" t="s">
        <v>30</v>
      </c>
      <c r="D13" s="105" t="s">
        <v>30</v>
      </c>
      <c r="E13" s="86">
        <v>79</v>
      </c>
      <c r="F13" s="86">
        <v>58</v>
      </c>
      <c r="G13" s="86">
        <v>64</v>
      </c>
      <c r="H13" s="87">
        <v>55</v>
      </c>
      <c r="I13" s="86">
        <v>56</v>
      </c>
      <c r="J13" s="88">
        <v>56</v>
      </c>
      <c r="K13" s="86">
        <v>57</v>
      </c>
      <c r="L13" s="86">
        <v>59</v>
      </c>
      <c r="M13" s="86">
        <v>61</v>
      </c>
      <c r="N13" s="108" t="s">
        <v>30</v>
      </c>
      <c r="O13" s="108" t="s">
        <v>30</v>
      </c>
    </row>
    <row r="14" spans="1:27" s="14" customFormat="1" x14ac:dyDescent="0.25">
      <c r="A14" s="31"/>
      <c r="B14" s="109" t="s">
        <v>50</v>
      </c>
      <c r="C14" s="110" t="s">
        <v>30</v>
      </c>
      <c r="D14" s="110" t="s">
        <v>30</v>
      </c>
      <c r="E14" s="93"/>
      <c r="F14" s="93"/>
      <c r="G14" s="93"/>
      <c r="H14" s="94"/>
      <c r="I14" s="93"/>
      <c r="J14" s="95"/>
      <c r="K14" s="93"/>
      <c r="L14" s="93"/>
      <c r="M14" s="93"/>
      <c r="N14" s="108" t="s">
        <v>30</v>
      </c>
      <c r="O14" s="108" t="s">
        <v>30</v>
      </c>
    </row>
    <row r="15" spans="1:27" s="14" customFormat="1" x14ac:dyDescent="0.25">
      <c r="A15" s="25"/>
      <c r="B15" s="111" t="s">
        <v>51</v>
      </c>
      <c r="C15" s="112" t="s">
        <v>30</v>
      </c>
      <c r="D15" s="112" t="s">
        <v>30</v>
      </c>
      <c r="E15" s="80">
        <v>3</v>
      </c>
      <c r="F15" s="79">
        <v>0</v>
      </c>
      <c r="G15" s="79">
        <v>7</v>
      </c>
      <c r="H15" s="80">
        <v>0</v>
      </c>
      <c r="I15" s="79">
        <v>0</v>
      </c>
      <c r="J15" s="81">
        <v>0</v>
      </c>
      <c r="K15" s="79">
        <v>0</v>
      </c>
      <c r="L15" s="79">
        <v>0</v>
      </c>
      <c r="M15" s="81">
        <v>0</v>
      </c>
      <c r="N15" s="108" t="s">
        <v>30</v>
      </c>
      <c r="O15" s="108" t="s">
        <v>30</v>
      </c>
    </row>
    <row r="16" spans="1:27" s="14" customFormat="1" x14ac:dyDescent="0.25">
      <c r="A16" s="25"/>
      <c r="B16" s="111" t="s">
        <v>52</v>
      </c>
      <c r="C16" s="112" t="s">
        <v>30</v>
      </c>
      <c r="D16" s="112" t="s">
        <v>30</v>
      </c>
      <c r="E16" s="87">
        <v>18</v>
      </c>
      <c r="F16" s="86">
        <v>21</v>
      </c>
      <c r="G16" s="86">
        <v>23</v>
      </c>
      <c r="H16" s="87">
        <v>27</v>
      </c>
      <c r="I16" s="86">
        <v>27</v>
      </c>
      <c r="J16" s="88">
        <v>27</v>
      </c>
      <c r="K16" s="86">
        <v>28</v>
      </c>
      <c r="L16" s="86">
        <v>28</v>
      </c>
      <c r="M16" s="88">
        <v>27</v>
      </c>
      <c r="N16" s="108" t="s">
        <v>30</v>
      </c>
      <c r="O16" s="108" t="s">
        <v>30</v>
      </c>
    </row>
    <row r="17" spans="1:16" s="14" customFormat="1" x14ac:dyDescent="0.25">
      <c r="A17" s="25"/>
      <c r="B17" s="111" t="s">
        <v>52</v>
      </c>
      <c r="C17" s="112" t="s">
        <v>30</v>
      </c>
      <c r="D17" s="112" t="s">
        <v>30</v>
      </c>
      <c r="E17" s="87">
        <v>36</v>
      </c>
      <c r="F17" s="86">
        <v>29</v>
      </c>
      <c r="G17" s="86">
        <v>34</v>
      </c>
      <c r="H17" s="87">
        <v>28</v>
      </c>
      <c r="I17" s="86">
        <v>29</v>
      </c>
      <c r="J17" s="88">
        <v>29</v>
      </c>
      <c r="K17" s="86">
        <v>29</v>
      </c>
      <c r="L17" s="86">
        <v>31</v>
      </c>
      <c r="M17" s="88">
        <v>34</v>
      </c>
      <c r="N17" s="108" t="s">
        <v>30</v>
      </c>
      <c r="O17" s="108" t="s">
        <v>30</v>
      </c>
    </row>
    <row r="18" spans="1:16" s="14" customFormat="1" x14ac:dyDescent="0.25">
      <c r="A18" s="25"/>
      <c r="B18" s="111" t="s">
        <v>52</v>
      </c>
      <c r="C18" s="112" t="s">
        <v>30</v>
      </c>
      <c r="D18" s="112" t="s">
        <v>30</v>
      </c>
      <c r="E18" s="94">
        <v>22</v>
      </c>
      <c r="F18" s="93">
        <v>8</v>
      </c>
      <c r="G18" s="93">
        <v>0</v>
      </c>
      <c r="H18" s="94">
        <v>0</v>
      </c>
      <c r="I18" s="93">
        <v>0</v>
      </c>
      <c r="J18" s="95">
        <v>0</v>
      </c>
      <c r="K18" s="93">
        <v>0</v>
      </c>
      <c r="L18" s="93">
        <v>0</v>
      </c>
      <c r="M18" s="95">
        <v>0</v>
      </c>
      <c r="N18" s="108" t="s">
        <v>30</v>
      </c>
      <c r="O18" s="108" t="s">
        <v>30</v>
      </c>
    </row>
    <row r="19" spans="1:16" s="14" customFormat="1" x14ac:dyDescent="0.25">
      <c r="A19" s="113"/>
      <c r="B19" s="76" t="s">
        <v>53</v>
      </c>
      <c r="C19" s="84" t="s">
        <v>30</v>
      </c>
      <c r="D19" s="91" t="s">
        <v>30</v>
      </c>
      <c r="E19" s="100">
        <v>0</v>
      </c>
      <c r="F19" s="100">
        <v>0</v>
      </c>
      <c r="G19" s="100">
        <v>0</v>
      </c>
      <c r="H19" s="101">
        <v>0</v>
      </c>
      <c r="I19" s="100">
        <v>0</v>
      </c>
      <c r="J19" s="102">
        <v>0</v>
      </c>
      <c r="K19" s="100">
        <v>0</v>
      </c>
      <c r="L19" s="100">
        <v>0</v>
      </c>
      <c r="M19" s="100">
        <v>0</v>
      </c>
      <c r="N19" s="114" t="s">
        <v>30</v>
      </c>
      <c r="O19" s="108" t="s">
        <v>30</v>
      </c>
    </row>
    <row r="20" spans="1:16" s="14" customFormat="1" ht="6" customHeight="1" x14ac:dyDescent="0.25">
      <c r="A20" s="113"/>
      <c r="B20" s="115" t="s">
        <v>30</v>
      </c>
      <c r="C20" s="91" t="s">
        <v>30</v>
      </c>
      <c r="D20" s="92" t="s">
        <v>30</v>
      </c>
      <c r="E20" s="116"/>
      <c r="F20" s="116"/>
      <c r="G20" s="116"/>
      <c r="H20" s="117"/>
      <c r="I20" s="116"/>
      <c r="J20" s="118"/>
      <c r="K20" s="116"/>
      <c r="L20" s="116"/>
      <c r="M20" s="116"/>
      <c r="N20" s="69" t="s">
        <v>30</v>
      </c>
      <c r="O20" s="114" t="s">
        <v>30</v>
      </c>
    </row>
    <row r="21" spans="1:16" s="14" customFormat="1" x14ac:dyDescent="0.25">
      <c r="A21" s="23"/>
      <c r="B21" s="70" t="s">
        <v>54</v>
      </c>
      <c r="C21" s="71" t="s">
        <v>30</v>
      </c>
      <c r="D21" s="71" t="s">
        <v>30</v>
      </c>
      <c r="E21" s="72">
        <f>SUM(E22:E27)</f>
        <v>0</v>
      </c>
      <c r="F21" s="72">
        <f t="shared" ref="F21:M21" si="3">SUM(F22:F27)</f>
        <v>0</v>
      </c>
      <c r="G21" s="72">
        <f t="shared" si="3"/>
        <v>0</v>
      </c>
      <c r="H21" s="73">
        <f t="shared" si="3"/>
        <v>0</v>
      </c>
      <c r="I21" s="72">
        <f t="shared" si="3"/>
        <v>0</v>
      </c>
      <c r="J21" s="74">
        <f t="shared" si="3"/>
        <v>0</v>
      </c>
      <c r="K21" s="72">
        <f t="shared" si="3"/>
        <v>0</v>
      </c>
      <c r="L21" s="72">
        <f t="shared" si="3"/>
        <v>0</v>
      </c>
      <c r="M21" s="72">
        <f t="shared" si="3"/>
        <v>0</v>
      </c>
      <c r="N21" s="75" t="s">
        <v>30</v>
      </c>
      <c r="O21" s="75" t="s">
        <v>30</v>
      </c>
      <c r="P21" s="23"/>
    </row>
    <row r="22" spans="1:16" s="14" customFormat="1" x14ac:dyDescent="0.25">
      <c r="B22" s="76" t="s">
        <v>55</v>
      </c>
      <c r="C22" s="77" t="s">
        <v>30</v>
      </c>
      <c r="D22" s="78" t="s">
        <v>30</v>
      </c>
      <c r="E22" s="79">
        <v>0</v>
      </c>
      <c r="F22" s="79">
        <v>0</v>
      </c>
      <c r="G22" s="79">
        <v>0</v>
      </c>
      <c r="H22" s="80">
        <v>0</v>
      </c>
      <c r="I22" s="79">
        <v>0</v>
      </c>
      <c r="J22" s="81">
        <v>0</v>
      </c>
      <c r="K22" s="79">
        <v>0</v>
      </c>
      <c r="L22" s="79">
        <v>0</v>
      </c>
      <c r="M22" s="79">
        <v>0</v>
      </c>
      <c r="N22" s="119" t="s">
        <v>30</v>
      </c>
      <c r="O22" s="107" t="s">
        <v>30</v>
      </c>
    </row>
    <row r="23" spans="1:16" s="14" customFormat="1" x14ac:dyDescent="0.25">
      <c r="B23" s="76" t="s">
        <v>16</v>
      </c>
      <c r="C23" s="84" t="s">
        <v>30</v>
      </c>
      <c r="D23" s="85" t="s">
        <v>30</v>
      </c>
      <c r="E23" s="86">
        <v>0</v>
      </c>
      <c r="F23" s="86">
        <v>0</v>
      </c>
      <c r="G23" s="86">
        <v>0</v>
      </c>
      <c r="H23" s="87">
        <v>0</v>
      </c>
      <c r="I23" s="86">
        <v>0</v>
      </c>
      <c r="J23" s="88">
        <v>0</v>
      </c>
      <c r="K23" s="86">
        <v>0</v>
      </c>
      <c r="L23" s="86">
        <v>0</v>
      </c>
      <c r="M23" s="86">
        <v>0</v>
      </c>
      <c r="N23" s="120" t="s">
        <v>30</v>
      </c>
      <c r="O23" s="108" t="s">
        <v>30</v>
      </c>
    </row>
    <row r="24" spans="1:16" s="14" customFormat="1" x14ac:dyDescent="0.25">
      <c r="B24" s="76" t="s">
        <v>56</v>
      </c>
      <c r="C24" s="84" t="s">
        <v>30</v>
      </c>
      <c r="D24" s="85" t="s">
        <v>30</v>
      </c>
      <c r="E24" s="86">
        <v>0</v>
      </c>
      <c r="F24" s="86">
        <v>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20" t="s">
        <v>30</v>
      </c>
      <c r="O24" s="108" t="s">
        <v>30</v>
      </c>
    </row>
    <row r="25" spans="1:16" s="14" customFormat="1" x14ac:dyDescent="0.25">
      <c r="B25" s="76" t="s">
        <v>57</v>
      </c>
      <c r="C25" s="84" t="s">
        <v>30</v>
      </c>
      <c r="D25" s="85" t="s">
        <v>30</v>
      </c>
      <c r="E25" s="86">
        <v>0</v>
      </c>
      <c r="F25" s="86">
        <v>0</v>
      </c>
      <c r="G25" s="86">
        <v>0</v>
      </c>
      <c r="H25" s="87">
        <v>0</v>
      </c>
      <c r="I25" s="86">
        <v>0</v>
      </c>
      <c r="J25" s="88">
        <v>0</v>
      </c>
      <c r="K25" s="86">
        <v>0</v>
      </c>
      <c r="L25" s="86">
        <v>0</v>
      </c>
      <c r="M25" s="86">
        <v>0</v>
      </c>
      <c r="N25" s="120" t="s">
        <v>30</v>
      </c>
      <c r="O25" s="108" t="s">
        <v>30</v>
      </c>
    </row>
    <row r="26" spans="1:16" s="23" customFormat="1" x14ac:dyDescent="0.25">
      <c r="A26" s="14"/>
      <c r="B26" s="76" t="s">
        <v>18</v>
      </c>
      <c r="C26" s="84" t="s">
        <v>30</v>
      </c>
      <c r="D26" s="85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20" t="s">
        <v>30</v>
      </c>
      <c r="O26" s="108" t="s">
        <v>30</v>
      </c>
      <c r="P26" s="14"/>
    </row>
    <row r="27" spans="1:16" s="14" customFormat="1" x14ac:dyDescent="0.25">
      <c r="B27" s="76" t="s">
        <v>58</v>
      </c>
      <c r="C27" s="91" t="s">
        <v>30</v>
      </c>
      <c r="D27" s="92" t="s">
        <v>30</v>
      </c>
      <c r="E27" s="93">
        <v>0</v>
      </c>
      <c r="F27" s="93">
        <v>0</v>
      </c>
      <c r="G27" s="93">
        <v>0</v>
      </c>
      <c r="H27" s="94">
        <v>0</v>
      </c>
      <c r="I27" s="93">
        <v>0</v>
      </c>
      <c r="J27" s="95">
        <v>0</v>
      </c>
      <c r="K27" s="93">
        <v>0</v>
      </c>
      <c r="L27" s="93">
        <v>0</v>
      </c>
      <c r="M27" s="93">
        <v>0</v>
      </c>
      <c r="N27" s="69" t="s">
        <v>30</v>
      </c>
      <c r="O27" s="114" t="s">
        <v>30</v>
      </c>
    </row>
    <row r="28" spans="1:16" s="14" customFormat="1" ht="6" customHeight="1" x14ac:dyDescent="0.25">
      <c r="B28" s="115" t="s">
        <v>30</v>
      </c>
      <c r="C28" s="78" t="s">
        <v>30</v>
      </c>
      <c r="D28" s="78" t="s">
        <v>30</v>
      </c>
      <c r="E28" s="121"/>
      <c r="F28" s="121"/>
      <c r="G28" s="121"/>
      <c r="H28" s="122"/>
      <c r="I28" s="121"/>
      <c r="J28" s="123"/>
      <c r="K28" s="121"/>
      <c r="L28" s="121"/>
      <c r="M28" s="121"/>
      <c r="N28" s="119" t="s">
        <v>30</v>
      </c>
      <c r="O28" s="119" t="s">
        <v>30</v>
      </c>
    </row>
    <row r="29" spans="1:16" s="14" customFormat="1" x14ac:dyDescent="0.25">
      <c r="A29" s="23"/>
      <c r="B29" s="70" t="s">
        <v>41</v>
      </c>
      <c r="C29" s="124" t="s">
        <v>30</v>
      </c>
      <c r="D29" s="124" t="s">
        <v>30</v>
      </c>
      <c r="E29" s="72">
        <v>0</v>
      </c>
      <c r="F29" s="72">
        <v>0</v>
      </c>
      <c r="G29" s="72">
        <v>0</v>
      </c>
      <c r="H29" s="73">
        <v>0</v>
      </c>
      <c r="I29" s="72">
        <v>0</v>
      </c>
      <c r="J29" s="74">
        <v>0</v>
      </c>
      <c r="K29" s="72">
        <v>0</v>
      </c>
      <c r="L29" s="72">
        <v>0</v>
      </c>
      <c r="M29" s="72">
        <v>0</v>
      </c>
      <c r="N29" s="125" t="s">
        <v>30</v>
      </c>
      <c r="O29" s="125" t="s">
        <v>30</v>
      </c>
      <c r="P29" s="23"/>
    </row>
    <row r="30" spans="1:16" s="14" customFormat="1" ht="6" customHeight="1" x14ac:dyDescent="0.25">
      <c r="A30" s="23"/>
      <c r="B30" s="71" t="s">
        <v>30</v>
      </c>
      <c r="C30" s="124" t="s">
        <v>30</v>
      </c>
      <c r="D30" s="124" t="s">
        <v>30</v>
      </c>
      <c r="E30" s="126"/>
      <c r="F30" s="126"/>
      <c r="G30" s="126"/>
      <c r="H30" s="127"/>
      <c r="I30" s="126"/>
      <c r="J30" s="128"/>
      <c r="K30" s="126"/>
      <c r="L30" s="126"/>
      <c r="M30" s="126"/>
      <c r="N30" s="125" t="s">
        <v>30</v>
      </c>
      <c r="O30" s="125" t="s">
        <v>30</v>
      </c>
      <c r="P30" s="23"/>
    </row>
    <row r="31" spans="1:16" s="14" customFormat="1" x14ac:dyDescent="0.25">
      <c r="A31" s="23"/>
      <c r="B31" s="70" t="s">
        <v>42</v>
      </c>
      <c r="C31" s="129" t="s">
        <v>30</v>
      </c>
      <c r="D31" s="130" t="s">
        <v>30</v>
      </c>
      <c r="E31" s="131">
        <f>SUM(E32:E34)</f>
        <v>0</v>
      </c>
      <c r="F31" s="131">
        <f t="shared" ref="F31:M31" si="4">SUM(F32:F34)</f>
        <v>0</v>
      </c>
      <c r="G31" s="131">
        <f t="shared" si="4"/>
        <v>64</v>
      </c>
      <c r="H31" s="132">
        <f t="shared" si="4"/>
        <v>0</v>
      </c>
      <c r="I31" s="131">
        <f t="shared" si="4"/>
        <v>0</v>
      </c>
      <c r="J31" s="133">
        <f t="shared" si="4"/>
        <v>0</v>
      </c>
      <c r="K31" s="131">
        <f t="shared" si="4"/>
        <v>0</v>
      </c>
      <c r="L31" s="131">
        <f t="shared" si="4"/>
        <v>0</v>
      </c>
      <c r="M31" s="131">
        <f t="shared" si="4"/>
        <v>0</v>
      </c>
      <c r="N31" s="103" t="s">
        <v>30</v>
      </c>
      <c r="O31" s="104" t="s">
        <v>30</v>
      </c>
      <c r="P31" s="23"/>
    </row>
    <row r="32" spans="1:16" s="14" customFormat="1" x14ac:dyDescent="0.25">
      <c r="B32" s="76" t="s">
        <v>59</v>
      </c>
      <c r="C32" s="84" t="s">
        <v>30</v>
      </c>
      <c r="D32" s="77" t="s">
        <v>30</v>
      </c>
      <c r="E32" s="79">
        <v>0</v>
      </c>
      <c r="F32" s="79">
        <v>0</v>
      </c>
      <c r="G32" s="79">
        <v>64</v>
      </c>
      <c r="H32" s="80">
        <v>0</v>
      </c>
      <c r="I32" s="79">
        <v>0</v>
      </c>
      <c r="J32" s="81">
        <v>0</v>
      </c>
      <c r="K32" s="79">
        <v>0</v>
      </c>
      <c r="L32" s="79">
        <v>0</v>
      </c>
      <c r="M32" s="79">
        <v>0</v>
      </c>
      <c r="N32" s="107" t="s">
        <v>30</v>
      </c>
      <c r="O32" s="108" t="s">
        <v>30</v>
      </c>
    </row>
    <row r="33" spans="1:16" s="23" customFormat="1" x14ac:dyDescent="0.25">
      <c r="A33" s="14"/>
      <c r="B33" s="76" t="s">
        <v>60</v>
      </c>
      <c r="C33" s="84" t="s">
        <v>30</v>
      </c>
      <c r="D33" s="84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08" t="s">
        <v>30</v>
      </c>
      <c r="O33" s="108" t="s">
        <v>30</v>
      </c>
      <c r="P33" s="14"/>
    </row>
    <row r="34" spans="1:16" s="14" customFormat="1" x14ac:dyDescent="0.25">
      <c r="B34" s="76" t="s">
        <v>61</v>
      </c>
      <c r="C34" s="84" t="s">
        <v>30</v>
      </c>
      <c r="D34" s="91" t="s">
        <v>30</v>
      </c>
      <c r="E34" s="93">
        <v>0</v>
      </c>
      <c r="F34" s="93">
        <v>0</v>
      </c>
      <c r="G34" s="93">
        <v>0</v>
      </c>
      <c r="H34" s="94">
        <v>0</v>
      </c>
      <c r="I34" s="93">
        <v>0</v>
      </c>
      <c r="J34" s="95">
        <v>0</v>
      </c>
      <c r="K34" s="93">
        <v>0</v>
      </c>
      <c r="L34" s="93">
        <v>0</v>
      </c>
      <c r="M34" s="93">
        <v>0</v>
      </c>
      <c r="N34" s="114" t="s">
        <v>30</v>
      </c>
      <c r="O34" s="108" t="s">
        <v>30</v>
      </c>
    </row>
    <row r="35" spans="1:16" s="14" customFormat="1" ht="6" customHeight="1" x14ac:dyDescent="0.25">
      <c r="B35" s="115" t="s">
        <v>30</v>
      </c>
      <c r="C35" s="91" t="s">
        <v>30</v>
      </c>
      <c r="D35" s="92" t="s">
        <v>30</v>
      </c>
      <c r="E35" s="134"/>
      <c r="F35" s="134"/>
      <c r="G35" s="134"/>
      <c r="H35" s="135"/>
      <c r="I35" s="134"/>
      <c r="J35" s="136"/>
      <c r="K35" s="134"/>
      <c r="L35" s="134"/>
      <c r="M35" s="134"/>
      <c r="N35" s="69" t="s">
        <v>30</v>
      </c>
      <c r="O35" s="114" t="s">
        <v>30</v>
      </c>
    </row>
    <row r="36" spans="1:16" s="23" customFormat="1" x14ac:dyDescent="0.25">
      <c r="B36" s="70" t="s">
        <v>62</v>
      </c>
      <c r="C36" s="71" t="s">
        <v>30</v>
      </c>
      <c r="D36" s="71" t="s">
        <v>30</v>
      </c>
      <c r="E36" s="72">
        <f>SUM(E37:E38)</f>
        <v>0</v>
      </c>
      <c r="F36" s="72">
        <f t="shared" ref="F36:M36" si="5">SUM(F37:F38)</f>
        <v>235</v>
      </c>
      <c r="G36" s="72">
        <f t="shared" si="5"/>
        <v>0</v>
      </c>
      <c r="H36" s="73">
        <f t="shared" si="5"/>
        <v>800</v>
      </c>
      <c r="I36" s="72">
        <f t="shared" si="5"/>
        <v>0</v>
      </c>
      <c r="J36" s="74">
        <f t="shared" si="5"/>
        <v>0</v>
      </c>
      <c r="K36" s="72">
        <f t="shared" si="5"/>
        <v>0</v>
      </c>
      <c r="L36" s="72">
        <f t="shared" si="5"/>
        <v>0</v>
      </c>
      <c r="M36" s="72">
        <f t="shared" si="5"/>
        <v>0</v>
      </c>
      <c r="N36" s="75" t="s">
        <v>30</v>
      </c>
      <c r="O36" s="75" t="s">
        <v>30</v>
      </c>
    </row>
    <row r="37" spans="1:16" s="14" customFormat="1" x14ac:dyDescent="0.25">
      <c r="B37" s="76" t="s">
        <v>27</v>
      </c>
      <c r="C37" s="77" t="s">
        <v>30</v>
      </c>
      <c r="D37" s="78" t="s">
        <v>30</v>
      </c>
      <c r="E37" s="79">
        <v>0</v>
      </c>
      <c r="F37" s="79">
        <v>235</v>
      </c>
      <c r="G37" s="79">
        <v>0</v>
      </c>
      <c r="H37" s="80">
        <v>800</v>
      </c>
      <c r="I37" s="79">
        <v>0</v>
      </c>
      <c r="J37" s="81">
        <v>0</v>
      </c>
      <c r="K37" s="79">
        <v>0</v>
      </c>
      <c r="L37" s="79">
        <v>0</v>
      </c>
      <c r="M37" s="79">
        <v>0</v>
      </c>
      <c r="N37" s="119" t="s">
        <v>30</v>
      </c>
      <c r="O37" s="107" t="s">
        <v>30</v>
      </c>
    </row>
    <row r="38" spans="1:16" s="14" customFormat="1" x14ac:dyDescent="0.25">
      <c r="B38" s="76" t="s">
        <v>63</v>
      </c>
      <c r="C38" s="91" t="s">
        <v>30</v>
      </c>
      <c r="D38" s="92" t="s">
        <v>30</v>
      </c>
      <c r="E38" s="93">
        <v>0</v>
      </c>
      <c r="F38" s="93">
        <v>0</v>
      </c>
      <c r="G38" s="93">
        <v>0</v>
      </c>
      <c r="H38" s="94">
        <v>0</v>
      </c>
      <c r="I38" s="93">
        <v>0</v>
      </c>
      <c r="J38" s="95">
        <v>0</v>
      </c>
      <c r="K38" s="93">
        <v>0</v>
      </c>
      <c r="L38" s="93">
        <v>0</v>
      </c>
      <c r="M38" s="93">
        <v>0</v>
      </c>
      <c r="N38" s="69" t="s">
        <v>30</v>
      </c>
      <c r="O38" s="114" t="s">
        <v>30</v>
      </c>
    </row>
    <row r="39" spans="1:16" s="14" customFormat="1" x14ac:dyDescent="0.25">
      <c r="A39" s="126"/>
      <c r="B39" s="137" t="s">
        <v>44</v>
      </c>
      <c r="C39" s="124" t="s">
        <v>30</v>
      </c>
      <c r="D39" s="124" t="s">
        <v>30</v>
      </c>
      <c r="E39" s="72">
        <v>87</v>
      </c>
      <c r="F39" s="72">
        <v>103</v>
      </c>
      <c r="G39" s="72">
        <v>223</v>
      </c>
      <c r="H39" s="73">
        <v>18</v>
      </c>
      <c r="I39" s="72">
        <v>26</v>
      </c>
      <c r="J39" s="74">
        <v>26</v>
      </c>
      <c r="K39" s="72">
        <v>20</v>
      </c>
      <c r="L39" s="72">
        <v>25</v>
      </c>
      <c r="M39" s="72">
        <v>30</v>
      </c>
      <c r="N39" s="75" t="s">
        <v>30</v>
      </c>
      <c r="O39" s="75" t="s">
        <v>30</v>
      </c>
      <c r="P39" s="23"/>
    </row>
    <row r="40" spans="1:16" s="14" customFormat="1" x14ac:dyDescent="0.25">
      <c r="A40" s="138"/>
      <c r="B40" s="139" t="s">
        <v>45</v>
      </c>
      <c r="C40" s="140" t="s">
        <v>30</v>
      </c>
      <c r="D40" s="140" t="s">
        <v>30</v>
      </c>
      <c r="E40" s="46">
        <f>E4+E9+E21+E29+E31+E36+E39</f>
        <v>166</v>
      </c>
      <c r="F40" s="46">
        <f t="shared" ref="F40:M40" si="6">F4+F9+F21+F29+F31+F36+F39</f>
        <v>396</v>
      </c>
      <c r="G40" s="46">
        <f t="shared" si="6"/>
        <v>351</v>
      </c>
      <c r="H40" s="47">
        <f t="shared" si="6"/>
        <v>873</v>
      </c>
      <c r="I40" s="46">
        <f t="shared" si="6"/>
        <v>82</v>
      </c>
      <c r="J40" s="48">
        <f t="shared" si="6"/>
        <v>82</v>
      </c>
      <c r="K40" s="46">
        <f t="shared" si="6"/>
        <v>77</v>
      </c>
      <c r="L40" s="46">
        <f t="shared" si="6"/>
        <v>84</v>
      </c>
      <c r="M40" s="46">
        <f t="shared" si="6"/>
        <v>91</v>
      </c>
      <c r="N40" s="141" t="s">
        <v>30</v>
      </c>
      <c r="O40" s="141" t="s">
        <v>30</v>
      </c>
    </row>
    <row r="41" spans="1:16" s="14" customFormat="1" x14ac:dyDescent="0.25">
      <c r="C41" s="142"/>
      <c r="D41" s="142"/>
      <c r="N41" s="142"/>
      <c r="O41" s="142"/>
    </row>
    <row r="42" spans="1:16" s="14" customFormat="1" x14ac:dyDescent="0.25">
      <c r="C42" s="142"/>
      <c r="D42" s="142"/>
      <c r="N42" s="142"/>
      <c r="O42" s="142"/>
    </row>
    <row r="43" spans="1:16" s="14" customFormat="1" x14ac:dyDescent="0.25">
      <c r="C43" s="142"/>
      <c r="D43" s="142"/>
      <c r="N43" s="142"/>
      <c r="O43" s="142"/>
    </row>
    <row r="44" spans="1:16" s="14" customFormat="1" x14ac:dyDescent="0.25">
      <c r="C44" s="142"/>
      <c r="D44" s="142"/>
      <c r="N44" s="142"/>
      <c r="O44" s="142"/>
    </row>
    <row r="45" spans="1:16" s="14" customFormat="1" x14ac:dyDescent="0.25">
      <c r="C45" s="142"/>
      <c r="D45" s="142"/>
      <c r="N45" s="142"/>
      <c r="O45" s="142"/>
    </row>
    <row r="46" spans="1:16" s="14" customFormat="1" x14ac:dyDescent="0.25">
      <c r="C46" s="142"/>
      <c r="D46" s="142"/>
      <c r="N46" s="142"/>
      <c r="O46" s="142"/>
    </row>
    <row r="47" spans="1:16" s="14" customFormat="1" x14ac:dyDescent="0.25">
      <c r="C47" s="142"/>
      <c r="D47" s="142"/>
      <c r="N47" s="142"/>
      <c r="O47" s="142"/>
    </row>
    <row r="48" spans="1:16" s="14" customFormat="1" x14ac:dyDescent="0.25">
      <c r="C48" s="142"/>
      <c r="D48" s="142"/>
      <c r="N48" s="142"/>
      <c r="O48" s="142"/>
    </row>
    <row r="49" spans="3:15" s="14" customFormat="1" x14ac:dyDescent="0.25">
      <c r="C49" s="142"/>
      <c r="D49" s="142"/>
      <c r="N49" s="142"/>
      <c r="O49" s="142"/>
    </row>
    <row r="50" spans="3:15" s="14" customFormat="1" x14ac:dyDescent="0.25">
      <c r="C50" s="142" t="s">
        <v>30</v>
      </c>
      <c r="D50" s="142" t="s">
        <v>30</v>
      </c>
      <c r="N50" s="142" t="s">
        <v>30</v>
      </c>
      <c r="O50" s="142" t="s">
        <v>30</v>
      </c>
    </row>
    <row r="51" spans="3:15" s="14" customFormat="1" x14ac:dyDescent="0.25">
      <c r="C51" s="142" t="s">
        <v>30</v>
      </c>
      <c r="D51" s="142" t="s">
        <v>30</v>
      </c>
      <c r="N51" s="142" t="s">
        <v>30</v>
      </c>
      <c r="O51" s="142" t="s">
        <v>30</v>
      </c>
    </row>
    <row r="52" spans="3:15" s="14" customFormat="1" x14ac:dyDescent="0.25">
      <c r="C52" s="142" t="s">
        <v>30</v>
      </c>
      <c r="D52" s="142" t="s">
        <v>30</v>
      </c>
      <c r="N52" s="142" t="s">
        <v>30</v>
      </c>
      <c r="O52" s="142" t="s">
        <v>30</v>
      </c>
    </row>
    <row r="53" spans="3:15" s="14" customFormat="1" x14ac:dyDescent="0.25">
      <c r="C53" s="142" t="s">
        <v>30</v>
      </c>
      <c r="D53" s="142" t="s">
        <v>30</v>
      </c>
      <c r="N53" s="142" t="s">
        <v>30</v>
      </c>
      <c r="O53" s="142" t="s">
        <v>30</v>
      </c>
    </row>
    <row r="54" spans="3:15" s="14" customFormat="1" x14ac:dyDescent="0.25">
      <c r="C54" s="142" t="s">
        <v>30</v>
      </c>
      <c r="D54" s="142" t="s">
        <v>30</v>
      </c>
      <c r="N54" s="142" t="s">
        <v>30</v>
      </c>
      <c r="O54" s="142" t="s">
        <v>30</v>
      </c>
    </row>
    <row r="55" spans="3:15" s="14" customFormat="1" x14ac:dyDescent="0.25">
      <c r="C55" s="142" t="s">
        <v>30</v>
      </c>
      <c r="D55" s="142" t="s">
        <v>30</v>
      </c>
      <c r="N55" s="142" t="s">
        <v>30</v>
      </c>
      <c r="O55" s="142" t="s">
        <v>30</v>
      </c>
    </row>
    <row r="56" spans="3:15" s="14" customFormat="1" x14ac:dyDescent="0.25">
      <c r="C56" s="142" t="s">
        <v>30</v>
      </c>
      <c r="D56" s="142" t="s">
        <v>30</v>
      </c>
      <c r="N56" s="142" t="s">
        <v>30</v>
      </c>
      <c r="O56" s="142" t="s">
        <v>30</v>
      </c>
    </row>
    <row r="57" spans="3:15" s="14" customFormat="1" x14ac:dyDescent="0.25">
      <c r="C57" s="142" t="s">
        <v>30</v>
      </c>
      <c r="D57" s="142" t="s">
        <v>30</v>
      </c>
      <c r="N57" s="142" t="s">
        <v>30</v>
      </c>
      <c r="O57" s="142" t="s">
        <v>30</v>
      </c>
    </row>
    <row r="58" spans="3:15" s="14" customFormat="1" x14ac:dyDescent="0.25">
      <c r="C58" s="142" t="s">
        <v>30</v>
      </c>
      <c r="D58" s="142" t="s">
        <v>30</v>
      </c>
      <c r="N58" s="142" t="s">
        <v>30</v>
      </c>
      <c r="O58" s="142" t="s">
        <v>30</v>
      </c>
    </row>
    <row r="59" spans="3:15" s="14" customFormat="1" x14ac:dyDescent="0.25">
      <c r="C59" s="142" t="s">
        <v>30</v>
      </c>
      <c r="D59" s="142" t="s">
        <v>30</v>
      </c>
      <c r="N59" s="142" t="s">
        <v>30</v>
      </c>
      <c r="O59" s="142" t="s">
        <v>30</v>
      </c>
    </row>
    <row r="60" spans="3:15" s="14" customFormat="1" x14ac:dyDescent="0.25">
      <c r="C60" s="142" t="s">
        <v>30</v>
      </c>
      <c r="D60" s="142" t="s">
        <v>30</v>
      </c>
      <c r="N60" s="142" t="s">
        <v>30</v>
      </c>
      <c r="O60" s="142" t="s">
        <v>30</v>
      </c>
    </row>
    <row r="61" spans="3:15" s="14" customFormat="1" x14ac:dyDescent="0.25">
      <c r="C61" s="142" t="s">
        <v>30</v>
      </c>
      <c r="D61" s="142" t="s">
        <v>30</v>
      </c>
      <c r="N61" s="142" t="s">
        <v>30</v>
      </c>
      <c r="O61" s="142" t="s">
        <v>30</v>
      </c>
    </row>
    <row r="62" spans="3:15" s="14" customFormat="1" x14ac:dyDescent="0.25">
      <c r="C62" s="142" t="s">
        <v>30</v>
      </c>
      <c r="D62" s="142" t="s">
        <v>30</v>
      </c>
      <c r="N62" s="142" t="s">
        <v>30</v>
      </c>
      <c r="O62" s="142" t="s">
        <v>30</v>
      </c>
    </row>
    <row r="63" spans="3:15" s="14" customFormat="1" x14ac:dyDescent="0.25">
      <c r="C63" s="142" t="s">
        <v>30</v>
      </c>
      <c r="D63" s="142" t="s">
        <v>30</v>
      </c>
      <c r="N63" s="142" t="s">
        <v>30</v>
      </c>
      <c r="O63" s="142" t="s">
        <v>30</v>
      </c>
    </row>
    <row r="64" spans="3:15" s="14" customFormat="1" x14ac:dyDescent="0.25">
      <c r="C64" s="142" t="s">
        <v>30</v>
      </c>
      <c r="D64" s="142" t="s">
        <v>30</v>
      </c>
      <c r="N64" s="142" t="s">
        <v>30</v>
      </c>
      <c r="O64" s="142" t="s">
        <v>30</v>
      </c>
    </row>
    <row r="65" spans="3:15" s="14" customFormat="1" x14ac:dyDescent="0.25">
      <c r="C65" s="142" t="s">
        <v>30</v>
      </c>
      <c r="D65" s="142" t="s">
        <v>30</v>
      </c>
      <c r="N65" s="142" t="s">
        <v>30</v>
      </c>
      <c r="O65" s="142" t="s">
        <v>30</v>
      </c>
    </row>
    <row r="66" spans="3:15" s="14" customFormat="1" x14ac:dyDescent="0.25">
      <c r="C66" s="142" t="s">
        <v>30</v>
      </c>
      <c r="D66" s="142" t="s">
        <v>30</v>
      </c>
      <c r="N66" s="142" t="s">
        <v>30</v>
      </c>
      <c r="O66" s="142" t="s">
        <v>30</v>
      </c>
    </row>
    <row r="67" spans="3:15" s="14" customFormat="1" x14ac:dyDescent="0.25">
      <c r="C67" s="142" t="s">
        <v>30</v>
      </c>
      <c r="D67" s="142" t="s">
        <v>30</v>
      </c>
      <c r="N67" s="142" t="s">
        <v>30</v>
      </c>
      <c r="O67" s="142" t="s">
        <v>30</v>
      </c>
    </row>
    <row r="68" spans="3:15" s="14" customFormat="1" x14ac:dyDescent="0.25">
      <c r="C68" s="142" t="s">
        <v>30</v>
      </c>
      <c r="D68" s="142" t="s">
        <v>30</v>
      </c>
      <c r="N68" s="142" t="s">
        <v>30</v>
      </c>
      <c r="O68" s="142" t="s">
        <v>30</v>
      </c>
    </row>
    <row r="69" spans="3:15" s="14" customFormat="1" x14ac:dyDescent="0.25">
      <c r="C69" s="142" t="s">
        <v>30</v>
      </c>
      <c r="D69" s="142" t="s">
        <v>30</v>
      </c>
      <c r="N69" s="142" t="s">
        <v>30</v>
      </c>
      <c r="O69" s="142" t="s">
        <v>30</v>
      </c>
    </row>
    <row r="70" spans="3:15" s="14" customFormat="1" x14ac:dyDescent="0.25">
      <c r="C70" s="142" t="s">
        <v>30</v>
      </c>
      <c r="D70" s="142" t="s">
        <v>30</v>
      </c>
      <c r="N70" s="142" t="s">
        <v>30</v>
      </c>
      <c r="O70" s="142" t="s">
        <v>30</v>
      </c>
    </row>
    <row r="71" spans="3:15" s="14" customFormat="1" x14ac:dyDescent="0.25">
      <c r="C71" s="142" t="s">
        <v>30</v>
      </c>
      <c r="D71" s="142" t="s">
        <v>30</v>
      </c>
      <c r="N71" s="142" t="s">
        <v>30</v>
      </c>
      <c r="O71" s="142" t="s">
        <v>30</v>
      </c>
    </row>
    <row r="72" spans="3:15" s="14" customFormat="1" x14ac:dyDescent="0.25">
      <c r="C72" s="142" t="s">
        <v>30</v>
      </c>
      <c r="D72" s="142" t="s">
        <v>30</v>
      </c>
      <c r="N72" s="142" t="s">
        <v>30</v>
      </c>
      <c r="O72" s="142" t="s">
        <v>30</v>
      </c>
    </row>
    <row r="73" spans="3:15" s="14" customFormat="1" x14ac:dyDescent="0.25">
      <c r="C73" s="142" t="s">
        <v>30</v>
      </c>
      <c r="D73" s="142" t="s">
        <v>30</v>
      </c>
      <c r="N73" s="142" t="s">
        <v>30</v>
      </c>
      <c r="O73" s="142" t="s">
        <v>30</v>
      </c>
    </row>
    <row r="74" spans="3:15" s="14" customFormat="1" x14ac:dyDescent="0.25">
      <c r="C74" s="142" t="s">
        <v>30</v>
      </c>
      <c r="D74" s="142" t="s">
        <v>30</v>
      </c>
      <c r="N74" s="142" t="s">
        <v>30</v>
      </c>
      <c r="O74" s="142" t="s">
        <v>30</v>
      </c>
    </row>
    <row r="75" spans="3:15" s="14" customFormat="1" x14ac:dyDescent="0.25">
      <c r="C75" s="142" t="s">
        <v>30</v>
      </c>
      <c r="D75" s="142" t="s">
        <v>30</v>
      </c>
      <c r="N75" s="142" t="s">
        <v>30</v>
      </c>
      <c r="O75" s="142" t="s">
        <v>30</v>
      </c>
    </row>
    <row r="76" spans="3:15" s="14" customFormat="1" x14ac:dyDescent="0.25">
      <c r="C76" s="142" t="s">
        <v>30</v>
      </c>
      <c r="D76" s="142" t="s">
        <v>30</v>
      </c>
      <c r="N76" s="142" t="s">
        <v>30</v>
      </c>
      <c r="O76" s="142" t="s">
        <v>30</v>
      </c>
    </row>
    <row r="77" spans="3:15" s="14" customFormat="1" x14ac:dyDescent="0.25">
      <c r="C77" s="142" t="s">
        <v>30</v>
      </c>
      <c r="D77" s="142" t="s">
        <v>30</v>
      </c>
      <c r="N77" s="142" t="s">
        <v>30</v>
      </c>
      <c r="O77" s="142" t="s">
        <v>30</v>
      </c>
    </row>
    <row r="78" spans="3:15" s="14" customFormat="1" x14ac:dyDescent="0.25">
      <c r="C78" s="142" t="s">
        <v>30</v>
      </c>
      <c r="D78" s="142" t="s">
        <v>30</v>
      </c>
      <c r="N78" s="142" t="s">
        <v>30</v>
      </c>
      <c r="O78" s="142" t="s">
        <v>30</v>
      </c>
    </row>
    <row r="79" spans="3:15" s="14" customFormat="1" x14ac:dyDescent="0.25">
      <c r="C79" s="142" t="s">
        <v>30</v>
      </c>
      <c r="D79" s="142" t="s">
        <v>30</v>
      </c>
      <c r="N79" s="142" t="s">
        <v>30</v>
      </c>
      <c r="O79" s="142" t="s">
        <v>30</v>
      </c>
    </row>
    <row r="80" spans="3:15" s="14" customFormat="1" x14ac:dyDescent="0.25">
      <c r="C80" s="142" t="s">
        <v>30</v>
      </c>
      <c r="D80" s="142" t="s">
        <v>30</v>
      </c>
      <c r="N80" s="142" t="s">
        <v>30</v>
      </c>
      <c r="O80" s="142" t="s">
        <v>30</v>
      </c>
    </row>
    <row r="81" spans="3:15" s="14" customFormat="1" x14ac:dyDescent="0.25">
      <c r="C81" s="142" t="s">
        <v>30</v>
      </c>
      <c r="D81" s="142" t="s">
        <v>30</v>
      </c>
      <c r="N81" s="142" t="s">
        <v>30</v>
      </c>
      <c r="O81" s="142" t="s">
        <v>30</v>
      </c>
    </row>
    <row r="82" spans="3:15" s="14" customFormat="1" x14ac:dyDescent="0.25">
      <c r="C82" s="142" t="s">
        <v>30</v>
      </c>
      <c r="D82" s="142" t="s">
        <v>30</v>
      </c>
      <c r="N82" s="142" t="s">
        <v>30</v>
      </c>
      <c r="O82" s="142" t="s">
        <v>30</v>
      </c>
    </row>
    <row r="83" spans="3:15" s="14" customFormat="1" x14ac:dyDescent="0.25">
      <c r="C83" s="142" t="s">
        <v>30</v>
      </c>
      <c r="D83" s="142" t="s">
        <v>30</v>
      </c>
      <c r="N83" s="142" t="s">
        <v>30</v>
      </c>
      <c r="O83" s="142" t="s">
        <v>30</v>
      </c>
    </row>
    <row r="84" spans="3:15" s="14" customFormat="1" x14ac:dyDescent="0.25">
      <c r="C84" s="142" t="s">
        <v>30</v>
      </c>
      <c r="D84" s="142" t="s">
        <v>30</v>
      </c>
      <c r="N84" s="142" t="s">
        <v>30</v>
      </c>
      <c r="O84" s="142" t="s">
        <v>30</v>
      </c>
    </row>
    <row r="85" spans="3:15" s="14" customFormat="1" x14ac:dyDescent="0.25">
      <c r="C85" s="142" t="s">
        <v>30</v>
      </c>
      <c r="D85" s="142" t="s">
        <v>30</v>
      </c>
      <c r="N85" s="142" t="s">
        <v>30</v>
      </c>
      <c r="O85" s="142" t="s">
        <v>30</v>
      </c>
    </row>
    <row r="86" spans="3:15" s="14" customFormat="1" x14ac:dyDescent="0.25">
      <c r="C86" s="142" t="s">
        <v>30</v>
      </c>
      <c r="D86" s="142" t="s">
        <v>30</v>
      </c>
      <c r="N86" s="142" t="s">
        <v>30</v>
      </c>
      <c r="O86" s="142" t="s">
        <v>30</v>
      </c>
    </row>
    <row r="87" spans="3:15" s="14" customFormat="1" x14ac:dyDescent="0.25">
      <c r="C87" s="142" t="s">
        <v>30</v>
      </c>
      <c r="D87" s="142" t="s">
        <v>30</v>
      </c>
      <c r="N87" s="142" t="s">
        <v>30</v>
      </c>
      <c r="O87" s="142" t="s">
        <v>30</v>
      </c>
    </row>
    <row r="88" spans="3:15" s="14" customFormat="1" x14ac:dyDescent="0.25">
      <c r="C88" s="142" t="s">
        <v>30</v>
      </c>
      <c r="D88" s="142" t="s">
        <v>30</v>
      </c>
      <c r="N88" s="142" t="s">
        <v>30</v>
      </c>
      <c r="O88" s="142" t="s">
        <v>30</v>
      </c>
    </row>
    <row r="89" spans="3:15" s="14" customFormat="1" x14ac:dyDescent="0.25">
      <c r="C89" s="142" t="s">
        <v>30</v>
      </c>
      <c r="D89" s="142" t="s">
        <v>30</v>
      </c>
      <c r="N89" s="142" t="s">
        <v>30</v>
      </c>
      <c r="O89" s="142" t="s">
        <v>30</v>
      </c>
    </row>
    <row r="90" spans="3:15" s="14" customFormat="1" x14ac:dyDescent="0.25">
      <c r="C90" s="142" t="s">
        <v>30</v>
      </c>
      <c r="D90" s="142" t="s">
        <v>30</v>
      </c>
      <c r="N90" s="142" t="s">
        <v>30</v>
      </c>
      <c r="O90" s="142" t="s">
        <v>30</v>
      </c>
    </row>
    <row r="91" spans="3:15" s="14" customFormat="1" x14ac:dyDescent="0.25">
      <c r="C91" s="142" t="s">
        <v>30</v>
      </c>
      <c r="D91" s="142" t="s">
        <v>30</v>
      </c>
      <c r="N91" s="142" t="s">
        <v>30</v>
      </c>
      <c r="O91" s="142" t="s">
        <v>30</v>
      </c>
    </row>
    <row r="92" spans="3:15" s="14" customFormat="1" x14ac:dyDescent="0.25">
      <c r="C92" s="142" t="s">
        <v>30</v>
      </c>
      <c r="D92" s="142" t="s">
        <v>30</v>
      </c>
      <c r="N92" s="142" t="s">
        <v>30</v>
      </c>
      <c r="O92" s="142" t="s">
        <v>30</v>
      </c>
    </row>
    <row r="93" spans="3:15" s="14" customFormat="1" x14ac:dyDescent="0.25">
      <c r="C93" s="142" t="s">
        <v>30</v>
      </c>
      <c r="D93" s="142" t="s">
        <v>30</v>
      </c>
      <c r="N93" s="142" t="s">
        <v>30</v>
      </c>
      <c r="O93" s="142" t="s">
        <v>30</v>
      </c>
    </row>
    <row r="94" spans="3:15" s="14" customFormat="1" x14ac:dyDescent="0.25">
      <c r="C94" s="142" t="s">
        <v>30</v>
      </c>
      <c r="D94" s="142" t="s">
        <v>30</v>
      </c>
      <c r="N94" s="142" t="s">
        <v>30</v>
      </c>
      <c r="O94" s="142" t="s">
        <v>30</v>
      </c>
    </row>
    <row r="95" spans="3:15" s="14" customFormat="1" x14ac:dyDescent="0.25">
      <c r="C95" s="142" t="s">
        <v>30</v>
      </c>
      <c r="D95" s="142" t="s">
        <v>30</v>
      </c>
      <c r="N95" s="142" t="s">
        <v>30</v>
      </c>
      <c r="O95" s="142" t="s">
        <v>30</v>
      </c>
    </row>
    <row r="96" spans="3:15" s="14" customFormat="1" x14ac:dyDescent="0.25">
      <c r="C96" s="142" t="s">
        <v>30</v>
      </c>
      <c r="D96" s="142" t="s">
        <v>30</v>
      </c>
      <c r="N96" s="142" t="s">
        <v>30</v>
      </c>
      <c r="O96" s="142" t="s">
        <v>30</v>
      </c>
    </row>
    <row r="97" spans="3:15" s="14" customFormat="1" x14ac:dyDescent="0.25">
      <c r="C97" s="142" t="s">
        <v>30</v>
      </c>
      <c r="D97" s="142" t="s">
        <v>30</v>
      </c>
      <c r="N97" s="142" t="s">
        <v>30</v>
      </c>
      <c r="O97" s="142" t="s">
        <v>30</v>
      </c>
    </row>
    <row r="98" spans="3:15" s="14" customFormat="1" x14ac:dyDescent="0.25">
      <c r="C98" s="142" t="s">
        <v>30</v>
      </c>
      <c r="D98" s="142" t="s">
        <v>30</v>
      </c>
      <c r="N98" s="142" t="s">
        <v>30</v>
      </c>
      <c r="O98" s="142" t="s">
        <v>30</v>
      </c>
    </row>
    <row r="99" spans="3:15" s="14" customFormat="1" x14ac:dyDescent="0.25">
      <c r="C99" s="142" t="s">
        <v>30</v>
      </c>
      <c r="D99" s="142" t="s">
        <v>30</v>
      </c>
      <c r="N99" s="142" t="s">
        <v>30</v>
      </c>
      <c r="O99" s="142" t="s">
        <v>30</v>
      </c>
    </row>
    <row r="100" spans="3:15" s="14" customFormat="1" x14ac:dyDescent="0.25">
      <c r="C100" s="142" t="s">
        <v>30</v>
      </c>
      <c r="D100" s="142" t="s">
        <v>30</v>
      </c>
      <c r="N100" s="142" t="s">
        <v>30</v>
      </c>
      <c r="O100" s="142" t="s">
        <v>30</v>
      </c>
    </row>
    <row r="101" spans="3:15" s="14" customFormat="1" x14ac:dyDescent="0.25">
      <c r="C101" s="142" t="s">
        <v>30</v>
      </c>
      <c r="D101" s="142" t="s">
        <v>30</v>
      </c>
      <c r="N101" s="142" t="s">
        <v>30</v>
      </c>
      <c r="O101" s="142" t="s">
        <v>30</v>
      </c>
    </row>
    <row r="102" spans="3:15" s="14" customFormat="1" x14ac:dyDescent="0.25">
      <c r="C102" s="142" t="s">
        <v>30</v>
      </c>
      <c r="D102" s="142" t="s">
        <v>30</v>
      </c>
      <c r="N102" s="142" t="s">
        <v>30</v>
      </c>
      <c r="O102" s="142" t="s">
        <v>30</v>
      </c>
    </row>
    <row r="103" spans="3:15" s="14" customFormat="1" x14ac:dyDescent="0.25">
      <c r="C103" s="142" t="s">
        <v>30</v>
      </c>
      <c r="D103" s="142" t="s">
        <v>30</v>
      </c>
      <c r="N103" s="142" t="s">
        <v>30</v>
      </c>
      <c r="O103" s="142" t="s">
        <v>30</v>
      </c>
    </row>
    <row r="104" spans="3:15" s="14" customFormat="1" x14ac:dyDescent="0.25">
      <c r="C104" s="142" t="s">
        <v>30</v>
      </c>
      <c r="D104" s="142" t="s">
        <v>30</v>
      </c>
      <c r="N104" s="142" t="s">
        <v>30</v>
      </c>
      <c r="O104" s="142" t="s">
        <v>30</v>
      </c>
    </row>
    <row r="105" spans="3:15" s="14" customFormat="1" x14ac:dyDescent="0.25">
      <c r="C105" s="142" t="s">
        <v>30</v>
      </c>
      <c r="D105" s="142" t="s">
        <v>30</v>
      </c>
      <c r="N105" s="142" t="s">
        <v>30</v>
      </c>
      <c r="O105" s="142" t="s">
        <v>30</v>
      </c>
    </row>
    <row r="106" spans="3:15" s="14" customFormat="1" x14ac:dyDescent="0.25">
      <c r="C106" s="142" t="s">
        <v>30</v>
      </c>
      <c r="D106" s="142" t="s">
        <v>30</v>
      </c>
      <c r="N106" s="142" t="s">
        <v>30</v>
      </c>
      <c r="O106" s="142" t="s">
        <v>30</v>
      </c>
    </row>
    <row r="107" spans="3:15" s="14" customFormat="1" x14ac:dyDescent="0.25">
      <c r="C107" s="142" t="s">
        <v>30</v>
      </c>
      <c r="D107" s="142" t="s">
        <v>30</v>
      </c>
      <c r="N107" s="142" t="s">
        <v>30</v>
      </c>
      <c r="O107" s="142" t="s">
        <v>30</v>
      </c>
    </row>
    <row r="108" spans="3:15" s="14" customFormat="1" x14ac:dyDescent="0.25">
      <c r="C108" s="142" t="s">
        <v>30</v>
      </c>
      <c r="D108" s="142" t="s">
        <v>30</v>
      </c>
      <c r="N108" s="142" t="s">
        <v>30</v>
      </c>
      <c r="O108" s="142" t="s">
        <v>30</v>
      </c>
    </row>
    <row r="109" spans="3:15" s="14" customFormat="1" x14ac:dyDescent="0.25">
      <c r="C109" s="142" t="s">
        <v>30</v>
      </c>
      <c r="D109" s="142" t="s">
        <v>30</v>
      </c>
      <c r="N109" s="142" t="s">
        <v>30</v>
      </c>
      <c r="O109" s="142" t="s">
        <v>30</v>
      </c>
    </row>
    <row r="110" spans="3:15" s="14" customFormat="1" x14ac:dyDescent="0.25">
      <c r="C110" s="142" t="s">
        <v>30</v>
      </c>
      <c r="D110" s="142" t="s">
        <v>30</v>
      </c>
      <c r="N110" s="142" t="s">
        <v>30</v>
      </c>
      <c r="O110" s="142" t="s">
        <v>30</v>
      </c>
    </row>
    <row r="111" spans="3:15" s="14" customFormat="1" x14ac:dyDescent="0.25">
      <c r="C111" s="142" t="s">
        <v>30</v>
      </c>
      <c r="D111" s="142" t="s">
        <v>30</v>
      </c>
      <c r="N111" s="142" t="s">
        <v>30</v>
      </c>
      <c r="O111" s="142" t="s">
        <v>30</v>
      </c>
    </row>
    <row r="112" spans="3:15" s="14" customFormat="1" x14ac:dyDescent="0.25">
      <c r="C112" s="142" t="s">
        <v>30</v>
      </c>
      <c r="D112" s="142" t="s">
        <v>30</v>
      </c>
      <c r="N112" s="142" t="s">
        <v>30</v>
      </c>
      <c r="O112" s="142" t="s">
        <v>30</v>
      </c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7" width="7.7109375" style="49" customWidth="1"/>
    <col min="8" max="9" width="10.140625" style="49" customWidth="1"/>
    <col min="10" max="13" width="7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165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146</v>
      </c>
      <c r="F3" s="17" t="s">
        <v>144</v>
      </c>
      <c r="G3" s="17" t="s">
        <v>148</v>
      </c>
      <c r="H3" s="173" t="s">
        <v>147</v>
      </c>
      <c r="I3" s="174"/>
      <c r="J3" s="175"/>
      <c r="K3" s="17" t="s">
        <v>137</v>
      </c>
      <c r="L3" s="17" t="s">
        <v>136</v>
      </c>
      <c r="M3" s="17" t="s">
        <v>135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55334</v>
      </c>
      <c r="F4" s="72">
        <f t="shared" ref="F4:M4" si="0">F5+F8+F47</f>
        <v>57474</v>
      </c>
      <c r="G4" s="72">
        <f t="shared" si="0"/>
        <v>59904</v>
      </c>
      <c r="H4" s="73">
        <f t="shared" si="0"/>
        <v>72175</v>
      </c>
      <c r="I4" s="72">
        <f t="shared" si="0"/>
        <v>72627</v>
      </c>
      <c r="J4" s="74">
        <f t="shared" si="0"/>
        <v>71087</v>
      </c>
      <c r="K4" s="72">
        <f t="shared" si="0"/>
        <v>83148</v>
      </c>
      <c r="L4" s="72">
        <f t="shared" si="0"/>
        <v>82797</v>
      </c>
      <c r="M4" s="72">
        <f t="shared" si="0"/>
        <v>85820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41699</v>
      </c>
      <c r="F5" s="100">
        <f t="shared" ref="F5:M5" si="1">SUM(F6:F7)</f>
        <v>44554</v>
      </c>
      <c r="G5" s="100">
        <f t="shared" si="1"/>
        <v>45899</v>
      </c>
      <c r="H5" s="101">
        <f t="shared" si="1"/>
        <v>53651</v>
      </c>
      <c r="I5" s="100">
        <f t="shared" si="1"/>
        <v>52651</v>
      </c>
      <c r="J5" s="102">
        <f t="shared" si="1"/>
        <v>51111</v>
      </c>
      <c r="K5" s="100">
        <f t="shared" si="1"/>
        <v>60032</v>
      </c>
      <c r="L5" s="100">
        <f t="shared" si="1"/>
        <v>63203</v>
      </c>
      <c r="M5" s="100">
        <f t="shared" si="1"/>
        <v>67440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36595</v>
      </c>
      <c r="F6" s="79">
        <v>39148</v>
      </c>
      <c r="G6" s="79">
        <v>40107</v>
      </c>
      <c r="H6" s="80">
        <v>45818</v>
      </c>
      <c r="I6" s="79">
        <v>44818</v>
      </c>
      <c r="J6" s="81">
        <v>43278</v>
      </c>
      <c r="K6" s="79">
        <v>51689</v>
      </c>
      <c r="L6" s="79">
        <v>54402</v>
      </c>
      <c r="M6" s="79">
        <v>58103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5104</v>
      </c>
      <c r="F7" s="93">
        <v>5406</v>
      </c>
      <c r="G7" s="93">
        <v>5792</v>
      </c>
      <c r="H7" s="94">
        <v>7833</v>
      </c>
      <c r="I7" s="93">
        <v>7833</v>
      </c>
      <c r="J7" s="95">
        <v>7833</v>
      </c>
      <c r="K7" s="93">
        <v>8343</v>
      </c>
      <c r="L7" s="93">
        <v>8801</v>
      </c>
      <c r="M7" s="93">
        <v>9337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13635</v>
      </c>
      <c r="F8" s="100">
        <f t="shared" ref="F8:M8" si="2">SUM(F9:F46)</f>
        <v>12920</v>
      </c>
      <c r="G8" s="100">
        <f t="shared" si="2"/>
        <v>14005</v>
      </c>
      <c r="H8" s="101">
        <f t="shared" si="2"/>
        <v>18524</v>
      </c>
      <c r="I8" s="100">
        <f t="shared" si="2"/>
        <v>19976</v>
      </c>
      <c r="J8" s="102">
        <f t="shared" si="2"/>
        <v>19976</v>
      </c>
      <c r="K8" s="100">
        <f t="shared" si="2"/>
        <v>23116</v>
      </c>
      <c r="L8" s="100">
        <f t="shared" si="2"/>
        <v>19594</v>
      </c>
      <c r="M8" s="100">
        <f t="shared" si="2"/>
        <v>18380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0</v>
      </c>
      <c r="F9" s="79">
        <v>0</v>
      </c>
      <c r="G9" s="79">
        <v>0</v>
      </c>
      <c r="H9" s="80">
        <v>0</v>
      </c>
      <c r="I9" s="79">
        <v>0</v>
      </c>
      <c r="J9" s="81">
        <v>0</v>
      </c>
      <c r="K9" s="79">
        <v>2116</v>
      </c>
      <c r="L9" s="79">
        <v>0</v>
      </c>
      <c r="M9" s="79">
        <v>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419</v>
      </c>
      <c r="F10" s="86">
        <v>369</v>
      </c>
      <c r="G10" s="86">
        <v>563</v>
      </c>
      <c r="H10" s="87">
        <v>406</v>
      </c>
      <c r="I10" s="86">
        <v>496</v>
      </c>
      <c r="J10" s="88">
        <v>330</v>
      </c>
      <c r="K10" s="86">
        <v>472</v>
      </c>
      <c r="L10" s="86">
        <v>263</v>
      </c>
      <c r="M10" s="86">
        <v>280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86</v>
      </c>
      <c r="F11" s="86">
        <v>40</v>
      </c>
      <c r="G11" s="86">
        <v>224</v>
      </c>
      <c r="H11" s="87">
        <v>97</v>
      </c>
      <c r="I11" s="86">
        <v>162</v>
      </c>
      <c r="J11" s="88">
        <v>118</v>
      </c>
      <c r="K11" s="86">
        <v>0</v>
      </c>
      <c r="L11" s="86">
        <v>0</v>
      </c>
      <c r="M11" s="86">
        <v>0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2032</v>
      </c>
      <c r="G12" s="86">
        <v>3134</v>
      </c>
      <c r="H12" s="87">
        <v>2539</v>
      </c>
      <c r="I12" s="86">
        <v>2539</v>
      </c>
      <c r="J12" s="88">
        <v>2401</v>
      </c>
      <c r="K12" s="86">
        <v>2728</v>
      </c>
      <c r="L12" s="86">
        <v>3098</v>
      </c>
      <c r="M12" s="86">
        <v>3399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74</v>
      </c>
      <c r="F13" s="86">
        <v>63</v>
      </c>
      <c r="G13" s="86">
        <v>125</v>
      </c>
      <c r="H13" s="87">
        <v>122</v>
      </c>
      <c r="I13" s="86">
        <v>122</v>
      </c>
      <c r="J13" s="88">
        <v>122</v>
      </c>
      <c r="K13" s="86">
        <v>130</v>
      </c>
      <c r="L13" s="86">
        <v>140</v>
      </c>
      <c r="M13" s="86">
        <v>150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535</v>
      </c>
      <c r="F14" s="86">
        <v>282</v>
      </c>
      <c r="G14" s="86">
        <v>86</v>
      </c>
      <c r="H14" s="87">
        <v>197</v>
      </c>
      <c r="I14" s="86">
        <v>197</v>
      </c>
      <c r="J14" s="88">
        <v>93</v>
      </c>
      <c r="K14" s="86">
        <v>100</v>
      </c>
      <c r="L14" s="86">
        <v>105</v>
      </c>
      <c r="M14" s="86">
        <v>110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805</v>
      </c>
      <c r="F15" s="86">
        <v>870</v>
      </c>
      <c r="G15" s="86">
        <v>865</v>
      </c>
      <c r="H15" s="87">
        <v>1034</v>
      </c>
      <c r="I15" s="86">
        <v>984</v>
      </c>
      <c r="J15" s="88">
        <v>1000</v>
      </c>
      <c r="K15" s="86">
        <v>1160</v>
      </c>
      <c r="L15" s="86">
        <v>1199</v>
      </c>
      <c r="M15" s="86">
        <v>1147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856</v>
      </c>
      <c r="F16" s="86">
        <v>973</v>
      </c>
      <c r="G16" s="86">
        <v>1074</v>
      </c>
      <c r="H16" s="87">
        <v>1233</v>
      </c>
      <c r="I16" s="86">
        <v>1233</v>
      </c>
      <c r="J16" s="88">
        <v>1233</v>
      </c>
      <c r="K16" s="86">
        <v>1357</v>
      </c>
      <c r="L16" s="86">
        <v>1656</v>
      </c>
      <c r="M16" s="86">
        <v>1646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0</v>
      </c>
      <c r="F17" s="86">
        <v>0</v>
      </c>
      <c r="G17" s="86">
        <v>0</v>
      </c>
      <c r="H17" s="87">
        <v>0</v>
      </c>
      <c r="I17" s="86">
        <v>0</v>
      </c>
      <c r="J17" s="88">
        <v>0</v>
      </c>
      <c r="K17" s="86">
        <v>0</v>
      </c>
      <c r="L17" s="86">
        <v>0</v>
      </c>
      <c r="M17" s="86">
        <v>0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0</v>
      </c>
      <c r="G21" s="86">
        <v>0</v>
      </c>
      <c r="H21" s="87">
        <v>0</v>
      </c>
      <c r="I21" s="86">
        <v>0</v>
      </c>
      <c r="J21" s="88">
        <v>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1406</v>
      </c>
      <c r="F22" s="86">
        <v>17</v>
      </c>
      <c r="G22" s="86">
        <v>156</v>
      </c>
      <c r="H22" s="87">
        <v>19</v>
      </c>
      <c r="I22" s="86">
        <v>19</v>
      </c>
      <c r="J22" s="88">
        <v>19</v>
      </c>
      <c r="K22" s="86">
        <v>20</v>
      </c>
      <c r="L22" s="86">
        <v>20</v>
      </c>
      <c r="M22" s="86">
        <v>20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478</v>
      </c>
      <c r="F23" s="86">
        <v>836</v>
      </c>
      <c r="G23" s="86">
        <v>202</v>
      </c>
      <c r="H23" s="87">
        <v>3404</v>
      </c>
      <c r="I23" s="86">
        <v>3404</v>
      </c>
      <c r="J23" s="88">
        <v>1480</v>
      </c>
      <c r="K23" s="86">
        <v>1431</v>
      </c>
      <c r="L23" s="86">
        <v>1588</v>
      </c>
      <c r="M23" s="86">
        <v>1595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0</v>
      </c>
      <c r="F24" s="86">
        <v>0</v>
      </c>
      <c r="G24" s="86">
        <v>0</v>
      </c>
      <c r="H24" s="87">
        <v>0</v>
      </c>
      <c r="I24" s="86">
        <v>50</v>
      </c>
      <c r="J24" s="88">
        <v>50</v>
      </c>
      <c r="K24" s="86">
        <v>0</v>
      </c>
      <c r="L24" s="86">
        <v>0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619</v>
      </c>
      <c r="F25" s="86">
        <v>573</v>
      </c>
      <c r="G25" s="86">
        <v>1815</v>
      </c>
      <c r="H25" s="87">
        <v>773</v>
      </c>
      <c r="I25" s="86">
        <v>773</v>
      </c>
      <c r="J25" s="88">
        <v>794</v>
      </c>
      <c r="K25" s="86">
        <v>866</v>
      </c>
      <c r="L25" s="86">
        <v>952</v>
      </c>
      <c r="M25" s="86">
        <v>1018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46</v>
      </c>
      <c r="F27" s="86">
        <v>0</v>
      </c>
      <c r="G27" s="86">
        <v>0</v>
      </c>
      <c r="H27" s="87">
        <v>0</v>
      </c>
      <c r="I27" s="86">
        <v>0</v>
      </c>
      <c r="J27" s="88">
        <v>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65</v>
      </c>
      <c r="F29" s="86">
        <v>25</v>
      </c>
      <c r="G29" s="86">
        <v>49</v>
      </c>
      <c r="H29" s="87">
        <v>0</v>
      </c>
      <c r="I29" s="86">
        <v>0</v>
      </c>
      <c r="J29" s="88">
        <v>28</v>
      </c>
      <c r="K29" s="86">
        <v>30</v>
      </c>
      <c r="L29" s="86">
        <v>31</v>
      </c>
      <c r="M29" s="86">
        <v>33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6</v>
      </c>
      <c r="F30" s="86">
        <v>0</v>
      </c>
      <c r="G30" s="86">
        <v>0</v>
      </c>
      <c r="H30" s="87">
        <v>0</v>
      </c>
      <c r="I30" s="86">
        <v>0</v>
      </c>
      <c r="J30" s="88">
        <v>0</v>
      </c>
      <c r="K30" s="86">
        <v>0</v>
      </c>
      <c r="L30" s="86">
        <v>0</v>
      </c>
      <c r="M30" s="86">
        <v>0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125</v>
      </c>
      <c r="F32" s="86">
        <v>112</v>
      </c>
      <c r="G32" s="86">
        <v>0</v>
      </c>
      <c r="H32" s="87">
        <v>0</v>
      </c>
      <c r="I32" s="86">
        <v>0</v>
      </c>
      <c r="J32" s="88">
        <v>0</v>
      </c>
      <c r="K32" s="86">
        <v>0</v>
      </c>
      <c r="L32" s="86">
        <v>0</v>
      </c>
      <c r="M32" s="86">
        <v>0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223</v>
      </c>
      <c r="F36" s="86">
        <v>117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274</v>
      </c>
      <c r="F37" s="86">
        <v>81</v>
      </c>
      <c r="G37" s="86">
        <v>98</v>
      </c>
      <c r="H37" s="87">
        <v>197</v>
      </c>
      <c r="I37" s="86">
        <v>197</v>
      </c>
      <c r="J37" s="88">
        <v>144</v>
      </c>
      <c r="K37" s="86">
        <v>157</v>
      </c>
      <c r="L37" s="86">
        <v>174</v>
      </c>
      <c r="M37" s="86">
        <v>269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511</v>
      </c>
      <c r="F38" s="86">
        <v>455</v>
      </c>
      <c r="G38" s="86">
        <v>153</v>
      </c>
      <c r="H38" s="87">
        <v>359</v>
      </c>
      <c r="I38" s="86">
        <v>359</v>
      </c>
      <c r="J38" s="88">
        <v>359</v>
      </c>
      <c r="K38" s="86">
        <v>406</v>
      </c>
      <c r="L38" s="86">
        <v>444</v>
      </c>
      <c r="M38" s="86">
        <v>488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964</v>
      </c>
      <c r="F39" s="86">
        <v>934</v>
      </c>
      <c r="G39" s="86">
        <v>404</v>
      </c>
      <c r="H39" s="87">
        <v>624</v>
      </c>
      <c r="I39" s="86">
        <v>215</v>
      </c>
      <c r="J39" s="88">
        <v>198</v>
      </c>
      <c r="K39" s="86">
        <v>210</v>
      </c>
      <c r="L39" s="86">
        <v>300</v>
      </c>
      <c r="M39" s="86">
        <v>300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192</v>
      </c>
      <c r="F40" s="86">
        <v>498</v>
      </c>
      <c r="G40" s="86">
        <v>492</v>
      </c>
      <c r="H40" s="87">
        <v>580</v>
      </c>
      <c r="I40" s="86">
        <v>525</v>
      </c>
      <c r="J40" s="88">
        <v>518</v>
      </c>
      <c r="K40" s="86">
        <v>546</v>
      </c>
      <c r="L40" s="86">
        <v>673</v>
      </c>
      <c r="M40" s="86">
        <v>673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37</v>
      </c>
      <c r="F41" s="86">
        <v>45</v>
      </c>
      <c r="G41" s="86">
        <v>137</v>
      </c>
      <c r="H41" s="87">
        <v>61</v>
      </c>
      <c r="I41" s="86">
        <v>61</v>
      </c>
      <c r="J41" s="88">
        <v>55</v>
      </c>
      <c r="K41" s="86">
        <v>55</v>
      </c>
      <c r="L41" s="86">
        <v>59</v>
      </c>
      <c r="M41" s="86">
        <v>64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5644</v>
      </c>
      <c r="F42" s="86">
        <v>4213</v>
      </c>
      <c r="G42" s="86">
        <v>3661</v>
      </c>
      <c r="H42" s="87">
        <v>6104</v>
      </c>
      <c r="I42" s="86">
        <v>7245</v>
      </c>
      <c r="J42" s="88">
        <v>9761</v>
      </c>
      <c r="K42" s="86">
        <v>9997</v>
      </c>
      <c r="L42" s="86">
        <v>7516</v>
      </c>
      <c r="M42" s="86">
        <v>5917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104</v>
      </c>
      <c r="F43" s="86">
        <v>76</v>
      </c>
      <c r="G43" s="86">
        <v>243</v>
      </c>
      <c r="H43" s="87">
        <v>251</v>
      </c>
      <c r="I43" s="86">
        <v>871</v>
      </c>
      <c r="J43" s="88">
        <v>822</v>
      </c>
      <c r="K43" s="86">
        <v>905</v>
      </c>
      <c r="L43" s="86">
        <v>956</v>
      </c>
      <c r="M43" s="86">
        <v>886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31</v>
      </c>
      <c r="F44" s="86">
        <v>220</v>
      </c>
      <c r="G44" s="86">
        <v>283</v>
      </c>
      <c r="H44" s="87">
        <v>513</v>
      </c>
      <c r="I44" s="86">
        <v>513</v>
      </c>
      <c r="J44" s="88">
        <v>451</v>
      </c>
      <c r="K44" s="86">
        <v>430</v>
      </c>
      <c r="L44" s="86">
        <v>420</v>
      </c>
      <c r="M44" s="86">
        <v>385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135</v>
      </c>
      <c r="F45" s="86">
        <v>32</v>
      </c>
      <c r="G45" s="86">
        <v>55</v>
      </c>
      <c r="H45" s="87">
        <v>5</v>
      </c>
      <c r="I45" s="86">
        <v>5</v>
      </c>
      <c r="J45" s="88">
        <v>0</v>
      </c>
      <c r="K45" s="86">
        <v>0</v>
      </c>
      <c r="L45" s="86">
        <v>0</v>
      </c>
      <c r="M45" s="86">
        <v>0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57</v>
      </c>
      <c r="G46" s="93">
        <v>186</v>
      </c>
      <c r="H46" s="94">
        <v>6</v>
      </c>
      <c r="I46" s="93">
        <v>6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0</v>
      </c>
      <c r="F51" s="72">
        <f t="shared" ref="F51:M51" si="4">F52+F59+F62+F63+F64+F72+F73</f>
        <v>0</v>
      </c>
      <c r="G51" s="72">
        <f t="shared" si="4"/>
        <v>0</v>
      </c>
      <c r="H51" s="73">
        <f t="shared" si="4"/>
        <v>0</v>
      </c>
      <c r="I51" s="72">
        <f t="shared" si="4"/>
        <v>0</v>
      </c>
      <c r="J51" s="74">
        <f t="shared" si="4"/>
        <v>0</v>
      </c>
      <c r="K51" s="72">
        <f t="shared" si="4"/>
        <v>0</v>
      </c>
      <c r="L51" s="72">
        <f t="shared" si="4"/>
        <v>0</v>
      </c>
      <c r="M51" s="72">
        <f t="shared" si="4"/>
        <v>0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0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100">
        <f>SUM(E57:E58)</f>
        <v>0</v>
      </c>
      <c r="F56" s="100">
        <f t="shared" ref="F56:M56" si="7">SUM(F57:F58)</f>
        <v>0</v>
      </c>
      <c r="G56" s="100">
        <f t="shared" si="7"/>
        <v>0</v>
      </c>
      <c r="H56" s="101">
        <f t="shared" si="7"/>
        <v>0</v>
      </c>
      <c r="I56" s="100">
        <f t="shared" si="7"/>
        <v>0</v>
      </c>
      <c r="J56" s="102">
        <f t="shared" si="7"/>
        <v>0</v>
      </c>
      <c r="K56" s="100">
        <f t="shared" si="7"/>
        <v>0</v>
      </c>
      <c r="L56" s="100">
        <f t="shared" si="7"/>
        <v>0</v>
      </c>
      <c r="M56" s="100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9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0</v>
      </c>
      <c r="F73" s="86">
        <f t="shared" ref="F73:M73" si="12">SUM(F74:F75)</f>
        <v>0</v>
      </c>
      <c r="G73" s="86">
        <f t="shared" si="12"/>
        <v>0</v>
      </c>
      <c r="H73" s="87">
        <f t="shared" si="12"/>
        <v>0</v>
      </c>
      <c r="I73" s="86">
        <f t="shared" si="12"/>
        <v>0</v>
      </c>
      <c r="J73" s="88">
        <f t="shared" si="12"/>
        <v>0</v>
      </c>
      <c r="K73" s="86">
        <f t="shared" si="12"/>
        <v>0</v>
      </c>
      <c r="L73" s="86">
        <f t="shared" si="12"/>
        <v>0</v>
      </c>
      <c r="M73" s="86">
        <f t="shared" si="12"/>
        <v>0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0</v>
      </c>
      <c r="F74" s="79">
        <v>0</v>
      </c>
      <c r="G74" s="79">
        <v>0</v>
      </c>
      <c r="H74" s="80">
        <v>0</v>
      </c>
      <c r="I74" s="79">
        <v>0</v>
      </c>
      <c r="J74" s="81">
        <v>0</v>
      </c>
      <c r="K74" s="79">
        <v>0</v>
      </c>
      <c r="L74" s="79">
        <v>0</v>
      </c>
      <c r="M74" s="79">
        <v>0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0</v>
      </c>
      <c r="F75" s="93">
        <v>0</v>
      </c>
      <c r="G75" s="93">
        <v>0</v>
      </c>
      <c r="H75" s="94">
        <v>0</v>
      </c>
      <c r="I75" s="93">
        <v>0</v>
      </c>
      <c r="J75" s="95">
        <v>0</v>
      </c>
      <c r="K75" s="93">
        <v>0</v>
      </c>
      <c r="L75" s="93">
        <v>0</v>
      </c>
      <c r="M75" s="93">
        <v>0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510</v>
      </c>
      <c r="F77" s="72">
        <f t="shared" ref="F77:M77" si="13">F78+F81+F84+F85+F86+F87+F88</f>
        <v>1316</v>
      </c>
      <c r="G77" s="72">
        <f t="shared" si="13"/>
        <v>764</v>
      </c>
      <c r="H77" s="73">
        <f t="shared" si="13"/>
        <v>2574</v>
      </c>
      <c r="I77" s="72">
        <f t="shared" si="13"/>
        <v>2122</v>
      </c>
      <c r="J77" s="74">
        <f t="shared" si="13"/>
        <v>2574</v>
      </c>
      <c r="K77" s="72">
        <f t="shared" si="13"/>
        <v>1254</v>
      </c>
      <c r="L77" s="72">
        <f t="shared" si="13"/>
        <v>319</v>
      </c>
      <c r="M77" s="72">
        <f t="shared" si="13"/>
        <v>1820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0</v>
      </c>
      <c r="F78" s="100">
        <f t="shared" ref="F78:M78" si="14">SUM(F79:F80)</f>
        <v>0</v>
      </c>
      <c r="G78" s="100">
        <f t="shared" si="14"/>
        <v>0</v>
      </c>
      <c r="H78" s="101">
        <f t="shared" si="14"/>
        <v>0</v>
      </c>
      <c r="I78" s="100">
        <f t="shared" si="14"/>
        <v>0</v>
      </c>
      <c r="J78" s="102">
        <f t="shared" si="14"/>
        <v>0</v>
      </c>
      <c r="K78" s="100">
        <f t="shared" si="14"/>
        <v>0</v>
      </c>
      <c r="L78" s="100">
        <f t="shared" si="14"/>
        <v>0</v>
      </c>
      <c r="M78" s="100">
        <f t="shared" si="14"/>
        <v>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510</v>
      </c>
      <c r="F81" s="86">
        <f t="shared" ref="F81:M81" si="15">SUM(F82:F83)</f>
        <v>1316</v>
      </c>
      <c r="G81" s="86">
        <f t="shared" si="15"/>
        <v>764</v>
      </c>
      <c r="H81" s="87">
        <f t="shared" si="15"/>
        <v>2574</v>
      </c>
      <c r="I81" s="86">
        <f t="shared" si="15"/>
        <v>2122</v>
      </c>
      <c r="J81" s="88">
        <f t="shared" si="15"/>
        <v>2574</v>
      </c>
      <c r="K81" s="86">
        <f t="shared" si="15"/>
        <v>1254</v>
      </c>
      <c r="L81" s="86">
        <f t="shared" si="15"/>
        <v>319</v>
      </c>
      <c r="M81" s="86">
        <f t="shared" si="15"/>
        <v>1820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300</v>
      </c>
      <c r="F82" s="79">
        <v>793</v>
      </c>
      <c r="G82" s="79">
        <v>332</v>
      </c>
      <c r="H82" s="80">
        <v>2274</v>
      </c>
      <c r="I82" s="79">
        <v>1822</v>
      </c>
      <c r="J82" s="81">
        <v>1822</v>
      </c>
      <c r="K82" s="79">
        <v>600</v>
      </c>
      <c r="L82" s="79">
        <v>0</v>
      </c>
      <c r="M82" s="79">
        <v>1500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210</v>
      </c>
      <c r="F83" s="93">
        <v>523</v>
      </c>
      <c r="G83" s="93">
        <v>432</v>
      </c>
      <c r="H83" s="94">
        <v>300</v>
      </c>
      <c r="I83" s="93">
        <v>300</v>
      </c>
      <c r="J83" s="95">
        <v>752</v>
      </c>
      <c r="K83" s="93">
        <v>654</v>
      </c>
      <c r="L83" s="93">
        <v>319</v>
      </c>
      <c r="M83" s="93">
        <v>320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0</v>
      </c>
      <c r="G90" s="72">
        <v>214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55844</v>
      </c>
      <c r="F92" s="46">
        <f t="shared" ref="F92:M92" si="16">F4+F51+F77+F90</f>
        <v>58790</v>
      </c>
      <c r="G92" s="46">
        <f t="shared" si="16"/>
        <v>60882</v>
      </c>
      <c r="H92" s="47">
        <f t="shared" si="16"/>
        <v>74749</v>
      </c>
      <c r="I92" s="46">
        <f t="shared" si="16"/>
        <v>74749</v>
      </c>
      <c r="J92" s="48">
        <f t="shared" si="16"/>
        <v>73661</v>
      </c>
      <c r="K92" s="46">
        <f t="shared" si="16"/>
        <v>84402</v>
      </c>
      <c r="L92" s="46">
        <f t="shared" si="16"/>
        <v>83116</v>
      </c>
      <c r="M92" s="46">
        <f t="shared" si="16"/>
        <v>87640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 t="s">
        <v>30</v>
      </c>
      <c r="D101" s="142" t="s">
        <v>30</v>
      </c>
      <c r="N101" s="142" t="s">
        <v>30</v>
      </c>
      <c r="O101" s="142" t="s">
        <v>30</v>
      </c>
    </row>
    <row r="102" spans="3:15" s="14" customFormat="1" x14ac:dyDescent="0.25">
      <c r="C102" s="142" t="s">
        <v>30</v>
      </c>
      <c r="D102" s="142" t="s">
        <v>30</v>
      </c>
      <c r="N102" s="142" t="s">
        <v>30</v>
      </c>
      <c r="O102" s="142" t="s">
        <v>30</v>
      </c>
    </row>
    <row r="103" spans="3:15" s="14" customFormat="1" x14ac:dyDescent="0.25">
      <c r="C103" s="142" t="s">
        <v>30</v>
      </c>
      <c r="D103" s="142" t="s">
        <v>30</v>
      </c>
      <c r="N103" s="142" t="s">
        <v>30</v>
      </c>
      <c r="O103" s="142" t="s">
        <v>30</v>
      </c>
    </row>
    <row r="104" spans="3:15" s="14" customFormat="1" x14ac:dyDescent="0.25">
      <c r="C104" s="142" t="s">
        <v>30</v>
      </c>
      <c r="D104" s="142" t="s">
        <v>30</v>
      </c>
      <c r="N104" s="142" t="s">
        <v>30</v>
      </c>
      <c r="O104" s="142" t="s">
        <v>30</v>
      </c>
    </row>
    <row r="105" spans="3:15" s="14" customFormat="1" x14ac:dyDescent="0.25">
      <c r="C105" s="142" t="s">
        <v>30</v>
      </c>
      <c r="D105" s="142" t="s">
        <v>30</v>
      </c>
      <c r="N105" s="142" t="s">
        <v>30</v>
      </c>
      <c r="O105" s="142" t="s">
        <v>30</v>
      </c>
    </row>
    <row r="106" spans="3:15" s="14" customFormat="1" x14ac:dyDescent="0.25">
      <c r="C106" s="142" t="s">
        <v>30</v>
      </c>
      <c r="D106" s="142" t="s">
        <v>30</v>
      </c>
      <c r="N106" s="142" t="s">
        <v>30</v>
      </c>
      <c r="O106" s="142" t="s">
        <v>30</v>
      </c>
    </row>
    <row r="107" spans="3:15" s="14" customFormat="1" x14ac:dyDescent="0.25">
      <c r="C107" s="142" t="s">
        <v>30</v>
      </c>
      <c r="D107" s="142" t="s">
        <v>30</v>
      </c>
      <c r="N107" s="142" t="s">
        <v>30</v>
      </c>
      <c r="O107" s="142" t="s">
        <v>30</v>
      </c>
    </row>
    <row r="108" spans="3:15" s="14" customFormat="1" x14ac:dyDescent="0.25">
      <c r="C108" s="142" t="s">
        <v>30</v>
      </c>
      <c r="D108" s="142" t="s">
        <v>30</v>
      </c>
      <c r="N108" s="142" t="s">
        <v>30</v>
      </c>
      <c r="O108" s="142" t="s">
        <v>30</v>
      </c>
    </row>
    <row r="109" spans="3:15" s="14" customFormat="1" x14ac:dyDescent="0.25">
      <c r="C109" s="142" t="s">
        <v>30</v>
      </c>
      <c r="D109" s="142" t="s">
        <v>30</v>
      </c>
      <c r="N109" s="142" t="s">
        <v>30</v>
      </c>
      <c r="O109" s="142" t="s">
        <v>30</v>
      </c>
    </row>
    <row r="110" spans="3:15" s="14" customFormat="1" x14ac:dyDescent="0.25">
      <c r="C110" s="142" t="s">
        <v>30</v>
      </c>
      <c r="D110" s="142" t="s">
        <v>30</v>
      </c>
      <c r="N110" s="142" t="s">
        <v>30</v>
      </c>
      <c r="O110" s="142" t="s">
        <v>30</v>
      </c>
    </row>
    <row r="111" spans="3:15" s="14" customFormat="1" x14ac:dyDescent="0.25">
      <c r="C111" s="142" t="s">
        <v>30</v>
      </c>
      <c r="D111" s="142" t="s">
        <v>30</v>
      </c>
      <c r="N111" s="142" t="s">
        <v>30</v>
      </c>
      <c r="O111" s="142" t="s">
        <v>30</v>
      </c>
    </row>
    <row r="112" spans="3:15" s="14" customFormat="1" x14ac:dyDescent="0.25">
      <c r="C112" s="142" t="s">
        <v>30</v>
      </c>
      <c r="D112" s="142" t="s">
        <v>30</v>
      </c>
      <c r="N112" s="142" t="s">
        <v>30</v>
      </c>
      <c r="O112" s="142" t="s">
        <v>30</v>
      </c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>
      <selection activeCell="F27" sqref="F27"/>
    </sheetView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166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146</v>
      </c>
      <c r="F3" s="17" t="s">
        <v>144</v>
      </c>
      <c r="G3" s="17" t="s">
        <v>148</v>
      </c>
      <c r="H3" s="173" t="s">
        <v>147</v>
      </c>
      <c r="I3" s="174"/>
      <c r="J3" s="175"/>
      <c r="K3" s="17" t="s">
        <v>137</v>
      </c>
      <c r="L3" s="17" t="s">
        <v>136</v>
      </c>
      <c r="M3" s="17" t="s">
        <v>135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30378</v>
      </c>
      <c r="F4" s="72">
        <f t="shared" ref="F4:M4" si="0">F5+F8+F47</f>
        <v>31513</v>
      </c>
      <c r="G4" s="72">
        <f t="shared" si="0"/>
        <v>32367</v>
      </c>
      <c r="H4" s="73">
        <f t="shared" si="0"/>
        <v>40405</v>
      </c>
      <c r="I4" s="72">
        <f t="shared" si="0"/>
        <v>40115</v>
      </c>
      <c r="J4" s="74">
        <f t="shared" si="0"/>
        <v>38769</v>
      </c>
      <c r="K4" s="72">
        <f t="shared" si="0"/>
        <v>45435</v>
      </c>
      <c r="L4" s="72">
        <f t="shared" si="0"/>
        <v>43696</v>
      </c>
      <c r="M4" s="72">
        <f t="shared" si="0"/>
        <v>45875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21599</v>
      </c>
      <c r="F5" s="100">
        <f t="shared" ref="F5:M5" si="1">SUM(F6:F7)</f>
        <v>23190</v>
      </c>
      <c r="G5" s="100">
        <f t="shared" si="1"/>
        <v>22829</v>
      </c>
      <c r="H5" s="101">
        <f t="shared" si="1"/>
        <v>27901</v>
      </c>
      <c r="I5" s="100">
        <f t="shared" si="1"/>
        <v>26901</v>
      </c>
      <c r="J5" s="102">
        <f t="shared" si="1"/>
        <v>25555</v>
      </c>
      <c r="K5" s="100">
        <f t="shared" si="1"/>
        <v>29819</v>
      </c>
      <c r="L5" s="100">
        <f t="shared" si="1"/>
        <v>30446</v>
      </c>
      <c r="M5" s="100">
        <f t="shared" si="1"/>
        <v>32625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18994</v>
      </c>
      <c r="F6" s="79">
        <v>20413</v>
      </c>
      <c r="G6" s="79">
        <v>19813</v>
      </c>
      <c r="H6" s="80">
        <v>24323</v>
      </c>
      <c r="I6" s="79">
        <v>23323</v>
      </c>
      <c r="J6" s="81">
        <v>21977</v>
      </c>
      <c r="K6" s="79">
        <v>26008</v>
      </c>
      <c r="L6" s="79">
        <v>26014</v>
      </c>
      <c r="M6" s="79">
        <v>28093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2605</v>
      </c>
      <c r="F7" s="93">
        <v>2777</v>
      </c>
      <c r="G7" s="93">
        <v>3016</v>
      </c>
      <c r="H7" s="94">
        <v>3578</v>
      </c>
      <c r="I7" s="93">
        <v>3578</v>
      </c>
      <c r="J7" s="95">
        <v>3578</v>
      </c>
      <c r="K7" s="93">
        <v>3811</v>
      </c>
      <c r="L7" s="93">
        <v>4432</v>
      </c>
      <c r="M7" s="93">
        <v>4532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8779</v>
      </c>
      <c r="F8" s="100">
        <f t="shared" ref="F8:M8" si="2">SUM(F9:F46)</f>
        <v>8323</v>
      </c>
      <c r="G8" s="100">
        <f t="shared" si="2"/>
        <v>9538</v>
      </c>
      <c r="H8" s="101">
        <f t="shared" si="2"/>
        <v>12504</v>
      </c>
      <c r="I8" s="100">
        <f t="shared" si="2"/>
        <v>13214</v>
      </c>
      <c r="J8" s="102">
        <f t="shared" si="2"/>
        <v>13214</v>
      </c>
      <c r="K8" s="100">
        <f t="shared" si="2"/>
        <v>15616</v>
      </c>
      <c r="L8" s="100">
        <f t="shared" si="2"/>
        <v>13250</v>
      </c>
      <c r="M8" s="100">
        <f t="shared" si="2"/>
        <v>13250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0</v>
      </c>
      <c r="F9" s="79">
        <v>0</v>
      </c>
      <c r="G9" s="79">
        <v>0</v>
      </c>
      <c r="H9" s="80">
        <v>0</v>
      </c>
      <c r="I9" s="79">
        <v>0</v>
      </c>
      <c r="J9" s="81">
        <v>0</v>
      </c>
      <c r="K9" s="79">
        <v>1880</v>
      </c>
      <c r="L9" s="79">
        <v>0</v>
      </c>
      <c r="M9" s="79">
        <v>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134</v>
      </c>
      <c r="F10" s="86">
        <v>109</v>
      </c>
      <c r="G10" s="86">
        <v>285</v>
      </c>
      <c r="H10" s="87">
        <v>168</v>
      </c>
      <c r="I10" s="86">
        <v>258</v>
      </c>
      <c r="J10" s="88">
        <v>92</v>
      </c>
      <c r="K10" s="86">
        <v>210</v>
      </c>
      <c r="L10" s="86">
        <v>0</v>
      </c>
      <c r="M10" s="86">
        <v>0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85</v>
      </c>
      <c r="F11" s="86">
        <v>35</v>
      </c>
      <c r="G11" s="86">
        <v>188</v>
      </c>
      <c r="H11" s="87">
        <v>97</v>
      </c>
      <c r="I11" s="86">
        <v>97</v>
      </c>
      <c r="J11" s="88">
        <v>53</v>
      </c>
      <c r="K11" s="86">
        <v>0</v>
      </c>
      <c r="L11" s="86">
        <v>0</v>
      </c>
      <c r="M11" s="86">
        <v>0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2032</v>
      </c>
      <c r="G12" s="86">
        <v>3091</v>
      </c>
      <c r="H12" s="87">
        <v>2539</v>
      </c>
      <c r="I12" s="86">
        <v>2539</v>
      </c>
      <c r="J12" s="88">
        <v>2401</v>
      </c>
      <c r="K12" s="86">
        <v>2728</v>
      </c>
      <c r="L12" s="86">
        <v>3098</v>
      </c>
      <c r="M12" s="86">
        <v>3399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73</v>
      </c>
      <c r="F13" s="86">
        <v>63</v>
      </c>
      <c r="G13" s="86">
        <v>125</v>
      </c>
      <c r="H13" s="87">
        <v>122</v>
      </c>
      <c r="I13" s="86">
        <v>122</v>
      </c>
      <c r="J13" s="88">
        <v>122</v>
      </c>
      <c r="K13" s="86">
        <v>130</v>
      </c>
      <c r="L13" s="86">
        <v>140</v>
      </c>
      <c r="M13" s="86">
        <v>150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92</v>
      </c>
      <c r="F14" s="86">
        <v>45</v>
      </c>
      <c r="G14" s="86">
        <v>64</v>
      </c>
      <c r="H14" s="87">
        <v>197</v>
      </c>
      <c r="I14" s="86">
        <v>197</v>
      </c>
      <c r="J14" s="88">
        <v>93</v>
      </c>
      <c r="K14" s="86">
        <v>100</v>
      </c>
      <c r="L14" s="86">
        <v>105</v>
      </c>
      <c r="M14" s="86">
        <v>110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686</v>
      </c>
      <c r="F15" s="86">
        <v>785</v>
      </c>
      <c r="G15" s="86">
        <v>667</v>
      </c>
      <c r="H15" s="87">
        <v>731</v>
      </c>
      <c r="I15" s="86">
        <v>731</v>
      </c>
      <c r="J15" s="88">
        <v>747</v>
      </c>
      <c r="K15" s="86">
        <v>772</v>
      </c>
      <c r="L15" s="86">
        <v>788</v>
      </c>
      <c r="M15" s="86">
        <v>796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856</v>
      </c>
      <c r="F16" s="86">
        <v>965</v>
      </c>
      <c r="G16" s="86">
        <v>1074</v>
      </c>
      <c r="H16" s="87">
        <v>1233</v>
      </c>
      <c r="I16" s="86">
        <v>1233</v>
      </c>
      <c r="J16" s="88">
        <v>1233</v>
      </c>
      <c r="K16" s="86">
        <v>1357</v>
      </c>
      <c r="L16" s="86">
        <v>1656</v>
      </c>
      <c r="M16" s="86">
        <v>1646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0</v>
      </c>
      <c r="F17" s="86">
        <v>0</v>
      </c>
      <c r="G17" s="86">
        <v>0</v>
      </c>
      <c r="H17" s="87">
        <v>0</v>
      </c>
      <c r="I17" s="86">
        <v>0</v>
      </c>
      <c r="J17" s="88">
        <v>0</v>
      </c>
      <c r="K17" s="86">
        <v>0</v>
      </c>
      <c r="L17" s="86">
        <v>0</v>
      </c>
      <c r="M17" s="86">
        <v>0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0</v>
      </c>
      <c r="G21" s="86">
        <v>0</v>
      </c>
      <c r="H21" s="87">
        <v>0</v>
      </c>
      <c r="I21" s="86">
        <v>0</v>
      </c>
      <c r="J21" s="88">
        <v>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1406</v>
      </c>
      <c r="F22" s="86">
        <v>17</v>
      </c>
      <c r="G22" s="86">
        <v>156</v>
      </c>
      <c r="H22" s="87">
        <v>19</v>
      </c>
      <c r="I22" s="86">
        <v>19</v>
      </c>
      <c r="J22" s="88">
        <v>19</v>
      </c>
      <c r="K22" s="86">
        <v>20</v>
      </c>
      <c r="L22" s="86">
        <v>20</v>
      </c>
      <c r="M22" s="86">
        <v>20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478</v>
      </c>
      <c r="F23" s="86">
        <v>836</v>
      </c>
      <c r="G23" s="86">
        <v>28</v>
      </c>
      <c r="H23" s="87">
        <v>3299</v>
      </c>
      <c r="I23" s="86">
        <v>3299</v>
      </c>
      <c r="J23" s="88">
        <v>1375</v>
      </c>
      <c r="K23" s="86">
        <v>1316</v>
      </c>
      <c r="L23" s="86">
        <v>1461</v>
      </c>
      <c r="M23" s="86">
        <v>1455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0</v>
      </c>
      <c r="F24" s="86">
        <v>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419</v>
      </c>
      <c r="F25" s="86">
        <v>327</v>
      </c>
      <c r="G25" s="86">
        <v>1394</v>
      </c>
      <c r="H25" s="87">
        <v>508</v>
      </c>
      <c r="I25" s="86">
        <v>508</v>
      </c>
      <c r="J25" s="88">
        <v>529</v>
      </c>
      <c r="K25" s="86">
        <v>589</v>
      </c>
      <c r="L25" s="86">
        <v>635</v>
      </c>
      <c r="M25" s="86">
        <v>670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46</v>
      </c>
      <c r="F27" s="86">
        <v>0</v>
      </c>
      <c r="G27" s="86">
        <v>0</v>
      </c>
      <c r="H27" s="87">
        <v>0</v>
      </c>
      <c r="I27" s="86">
        <v>0</v>
      </c>
      <c r="J27" s="88">
        <v>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29</v>
      </c>
      <c r="F29" s="86">
        <v>20</v>
      </c>
      <c r="G29" s="86">
        <v>25</v>
      </c>
      <c r="H29" s="87">
        <v>0</v>
      </c>
      <c r="I29" s="86">
        <v>0</v>
      </c>
      <c r="J29" s="88">
        <v>28</v>
      </c>
      <c r="K29" s="86">
        <v>30</v>
      </c>
      <c r="L29" s="86">
        <v>31</v>
      </c>
      <c r="M29" s="86">
        <v>33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6</v>
      </c>
      <c r="F30" s="86">
        <v>0</v>
      </c>
      <c r="G30" s="86">
        <v>0</v>
      </c>
      <c r="H30" s="87">
        <v>0</v>
      </c>
      <c r="I30" s="86">
        <v>0</v>
      </c>
      <c r="J30" s="88">
        <v>0</v>
      </c>
      <c r="K30" s="86">
        <v>0</v>
      </c>
      <c r="L30" s="86">
        <v>0</v>
      </c>
      <c r="M30" s="86">
        <v>0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125</v>
      </c>
      <c r="F32" s="86">
        <v>112</v>
      </c>
      <c r="G32" s="86">
        <v>0</v>
      </c>
      <c r="H32" s="87">
        <v>0</v>
      </c>
      <c r="I32" s="86">
        <v>0</v>
      </c>
      <c r="J32" s="88">
        <v>0</v>
      </c>
      <c r="K32" s="86">
        <v>0</v>
      </c>
      <c r="L32" s="86">
        <v>0</v>
      </c>
      <c r="M32" s="86">
        <v>0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223</v>
      </c>
      <c r="F36" s="86">
        <v>117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245</v>
      </c>
      <c r="F37" s="86">
        <v>81</v>
      </c>
      <c r="G37" s="86">
        <v>98</v>
      </c>
      <c r="H37" s="87">
        <v>197</v>
      </c>
      <c r="I37" s="86">
        <v>197</v>
      </c>
      <c r="J37" s="88">
        <v>144</v>
      </c>
      <c r="K37" s="86">
        <v>157</v>
      </c>
      <c r="L37" s="86">
        <v>174</v>
      </c>
      <c r="M37" s="86">
        <v>269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357</v>
      </c>
      <c r="F38" s="86">
        <v>424</v>
      </c>
      <c r="G38" s="86">
        <v>130</v>
      </c>
      <c r="H38" s="87">
        <v>351</v>
      </c>
      <c r="I38" s="86">
        <v>351</v>
      </c>
      <c r="J38" s="88">
        <v>351</v>
      </c>
      <c r="K38" s="86">
        <v>386</v>
      </c>
      <c r="L38" s="86">
        <v>424</v>
      </c>
      <c r="M38" s="86">
        <v>468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585</v>
      </c>
      <c r="F39" s="86">
        <v>359</v>
      </c>
      <c r="G39" s="86">
        <v>158</v>
      </c>
      <c r="H39" s="87">
        <v>198</v>
      </c>
      <c r="I39" s="86">
        <v>198</v>
      </c>
      <c r="J39" s="88">
        <v>198</v>
      </c>
      <c r="K39" s="86">
        <v>210</v>
      </c>
      <c r="L39" s="86">
        <v>300</v>
      </c>
      <c r="M39" s="86">
        <v>300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125</v>
      </c>
      <c r="F40" s="86">
        <v>465</v>
      </c>
      <c r="G40" s="86">
        <v>459</v>
      </c>
      <c r="H40" s="87">
        <v>525</v>
      </c>
      <c r="I40" s="86">
        <v>525</v>
      </c>
      <c r="J40" s="88">
        <v>518</v>
      </c>
      <c r="K40" s="86">
        <v>546</v>
      </c>
      <c r="L40" s="86">
        <v>673</v>
      </c>
      <c r="M40" s="86">
        <v>673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0</v>
      </c>
      <c r="F41" s="86">
        <v>15</v>
      </c>
      <c r="G41" s="86">
        <v>1</v>
      </c>
      <c r="H41" s="87">
        <v>6</v>
      </c>
      <c r="I41" s="86">
        <v>6</v>
      </c>
      <c r="J41" s="88">
        <v>0</v>
      </c>
      <c r="K41" s="86">
        <v>0</v>
      </c>
      <c r="L41" s="86">
        <v>0</v>
      </c>
      <c r="M41" s="86">
        <v>0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2670</v>
      </c>
      <c r="F42" s="86">
        <v>1464</v>
      </c>
      <c r="G42" s="86">
        <v>1109</v>
      </c>
      <c r="H42" s="87">
        <v>1882</v>
      </c>
      <c r="I42" s="86">
        <v>1882</v>
      </c>
      <c r="J42" s="88">
        <v>4347</v>
      </c>
      <c r="K42" s="86">
        <v>4132</v>
      </c>
      <c r="L42" s="86">
        <v>2631</v>
      </c>
      <c r="M42" s="86">
        <v>2166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86</v>
      </c>
      <c r="F43" s="86">
        <v>32</v>
      </c>
      <c r="G43" s="86">
        <v>239</v>
      </c>
      <c r="H43" s="87">
        <v>175</v>
      </c>
      <c r="I43" s="86">
        <v>795</v>
      </c>
      <c r="J43" s="88">
        <v>780</v>
      </c>
      <c r="K43" s="86">
        <v>853</v>
      </c>
      <c r="L43" s="86">
        <v>894</v>
      </c>
      <c r="M43" s="86">
        <v>853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2</v>
      </c>
      <c r="F44" s="86">
        <v>12</v>
      </c>
      <c r="G44" s="86">
        <v>192</v>
      </c>
      <c r="H44" s="87">
        <v>246</v>
      </c>
      <c r="I44" s="86">
        <v>246</v>
      </c>
      <c r="J44" s="88">
        <v>184</v>
      </c>
      <c r="K44" s="86">
        <v>200</v>
      </c>
      <c r="L44" s="86">
        <v>220</v>
      </c>
      <c r="M44" s="86">
        <v>242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51</v>
      </c>
      <c r="F45" s="86">
        <v>3</v>
      </c>
      <c r="G45" s="86">
        <v>55</v>
      </c>
      <c r="H45" s="87">
        <v>5</v>
      </c>
      <c r="I45" s="86">
        <v>5</v>
      </c>
      <c r="J45" s="88">
        <v>0</v>
      </c>
      <c r="K45" s="86">
        <v>0</v>
      </c>
      <c r="L45" s="86">
        <v>0</v>
      </c>
      <c r="M45" s="86">
        <v>0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5</v>
      </c>
      <c r="G46" s="93">
        <v>0</v>
      </c>
      <c r="H46" s="94">
        <v>6</v>
      </c>
      <c r="I46" s="93">
        <v>6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0</v>
      </c>
      <c r="F51" s="72">
        <f t="shared" ref="F51:M51" si="4">F52+F59+F62+F63+F64+F72+F73</f>
        <v>0</v>
      </c>
      <c r="G51" s="72">
        <f t="shared" si="4"/>
        <v>0</v>
      </c>
      <c r="H51" s="73">
        <f t="shared" si="4"/>
        <v>0</v>
      </c>
      <c r="I51" s="72">
        <f t="shared" si="4"/>
        <v>0</v>
      </c>
      <c r="J51" s="74">
        <f t="shared" si="4"/>
        <v>0</v>
      </c>
      <c r="K51" s="72">
        <f t="shared" si="4"/>
        <v>0</v>
      </c>
      <c r="L51" s="72">
        <f t="shared" si="4"/>
        <v>0</v>
      </c>
      <c r="M51" s="72">
        <f t="shared" si="4"/>
        <v>0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0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0</v>
      </c>
      <c r="H56" s="94">
        <f t="shared" si="7"/>
        <v>0</v>
      </c>
      <c r="I56" s="93">
        <f t="shared" si="7"/>
        <v>0</v>
      </c>
      <c r="J56" s="95">
        <f t="shared" si="7"/>
        <v>0</v>
      </c>
      <c r="K56" s="93">
        <f t="shared" si="7"/>
        <v>0</v>
      </c>
      <c r="L56" s="93">
        <f t="shared" si="7"/>
        <v>0</v>
      </c>
      <c r="M56" s="93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0</v>
      </c>
      <c r="F73" s="86">
        <f t="shared" ref="F73:M73" si="12">SUM(F74:F75)</f>
        <v>0</v>
      </c>
      <c r="G73" s="86">
        <f t="shared" si="12"/>
        <v>0</v>
      </c>
      <c r="H73" s="87">
        <f t="shared" si="12"/>
        <v>0</v>
      </c>
      <c r="I73" s="86">
        <f t="shared" si="12"/>
        <v>0</v>
      </c>
      <c r="J73" s="88">
        <f t="shared" si="12"/>
        <v>0</v>
      </c>
      <c r="K73" s="86">
        <f t="shared" si="12"/>
        <v>0</v>
      </c>
      <c r="L73" s="86">
        <f t="shared" si="12"/>
        <v>0</v>
      </c>
      <c r="M73" s="86">
        <f t="shared" si="12"/>
        <v>0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0</v>
      </c>
      <c r="F74" s="79">
        <v>0</v>
      </c>
      <c r="G74" s="79">
        <v>0</v>
      </c>
      <c r="H74" s="80">
        <v>0</v>
      </c>
      <c r="I74" s="79">
        <v>0</v>
      </c>
      <c r="J74" s="81">
        <v>0</v>
      </c>
      <c r="K74" s="79">
        <v>0</v>
      </c>
      <c r="L74" s="79">
        <v>0</v>
      </c>
      <c r="M74" s="79">
        <v>0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0</v>
      </c>
      <c r="F75" s="93">
        <v>0</v>
      </c>
      <c r="G75" s="93">
        <v>0</v>
      </c>
      <c r="H75" s="94">
        <v>0</v>
      </c>
      <c r="I75" s="93">
        <v>0</v>
      </c>
      <c r="J75" s="95">
        <v>0</v>
      </c>
      <c r="K75" s="93">
        <v>0</v>
      </c>
      <c r="L75" s="93">
        <v>0</v>
      </c>
      <c r="M75" s="93">
        <v>0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510</v>
      </c>
      <c r="F77" s="72">
        <f t="shared" ref="F77:M77" si="13">F78+F81+F84+F85+F86+F87+F88</f>
        <v>1316</v>
      </c>
      <c r="G77" s="72">
        <f t="shared" si="13"/>
        <v>432</v>
      </c>
      <c r="H77" s="73">
        <f t="shared" si="13"/>
        <v>2574</v>
      </c>
      <c r="I77" s="72">
        <f t="shared" si="13"/>
        <v>2122</v>
      </c>
      <c r="J77" s="74">
        <f t="shared" si="13"/>
        <v>2574</v>
      </c>
      <c r="K77" s="72">
        <f t="shared" si="13"/>
        <v>294</v>
      </c>
      <c r="L77" s="72">
        <f t="shared" si="13"/>
        <v>319</v>
      </c>
      <c r="M77" s="72">
        <f t="shared" si="13"/>
        <v>1820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0</v>
      </c>
      <c r="F78" s="100">
        <f t="shared" ref="F78:M78" si="14">SUM(F79:F80)</f>
        <v>0</v>
      </c>
      <c r="G78" s="100">
        <f t="shared" si="14"/>
        <v>0</v>
      </c>
      <c r="H78" s="101">
        <f t="shared" si="14"/>
        <v>0</v>
      </c>
      <c r="I78" s="100">
        <f t="shared" si="14"/>
        <v>0</v>
      </c>
      <c r="J78" s="102">
        <f t="shared" si="14"/>
        <v>0</v>
      </c>
      <c r="K78" s="100">
        <f t="shared" si="14"/>
        <v>0</v>
      </c>
      <c r="L78" s="100">
        <f t="shared" si="14"/>
        <v>0</v>
      </c>
      <c r="M78" s="100">
        <f t="shared" si="14"/>
        <v>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510</v>
      </c>
      <c r="F81" s="86">
        <f t="shared" ref="F81:M81" si="15">SUM(F82:F83)</f>
        <v>1316</v>
      </c>
      <c r="G81" s="86">
        <f t="shared" si="15"/>
        <v>432</v>
      </c>
      <c r="H81" s="87">
        <f t="shared" si="15"/>
        <v>2574</v>
      </c>
      <c r="I81" s="86">
        <f t="shared" si="15"/>
        <v>2122</v>
      </c>
      <c r="J81" s="88">
        <f t="shared" si="15"/>
        <v>2574</v>
      </c>
      <c r="K81" s="86">
        <f t="shared" si="15"/>
        <v>294</v>
      </c>
      <c r="L81" s="86">
        <f t="shared" si="15"/>
        <v>319</v>
      </c>
      <c r="M81" s="86">
        <f t="shared" si="15"/>
        <v>1820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300</v>
      </c>
      <c r="F82" s="79">
        <v>793</v>
      </c>
      <c r="G82" s="79">
        <v>0</v>
      </c>
      <c r="H82" s="80">
        <v>2274</v>
      </c>
      <c r="I82" s="79">
        <v>1822</v>
      </c>
      <c r="J82" s="81">
        <v>1822</v>
      </c>
      <c r="K82" s="79">
        <v>0</v>
      </c>
      <c r="L82" s="79">
        <v>0</v>
      </c>
      <c r="M82" s="79">
        <v>1500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210</v>
      </c>
      <c r="F83" s="93">
        <v>523</v>
      </c>
      <c r="G83" s="93">
        <v>432</v>
      </c>
      <c r="H83" s="94">
        <v>300</v>
      </c>
      <c r="I83" s="93">
        <v>300</v>
      </c>
      <c r="J83" s="95">
        <v>752</v>
      </c>
      <c r="K83" s="93">
        <v>294</v>
      </c>
      <c r="L83" s="93">
        <v>319</v>
      </c>
      <c r="M83" s="93">
        <v>320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0</v>
      </c>
      <c r="G90" s="72">
        <v>193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30888</v>
      </c>
      <c r="F92" s="46">
        <f t="shared" ref="F92:M92" si="16">F4+F51+F77+F90</f>
        <v>32829</v>
      </c>
      <c r="G92" s="46">
        <f t="shared" si="16"/>
        <v>32992</v>
      </c>
      <c r="H92" s="47">
        <f t="shared" si="16"/>
        <v>42979</v>
      </c>
      <c r="I92" s="46">
        <f t="shared" si="16"/>
        <v>42237</v>
      </c>
      <c r="J92" s="48">
        <f t="shared" si="16"/>
        <v>41343</v>
      </c>
      <c r="K92" s="46">
        <f t="shared" si="16"/>
        <v>45729</v>
      </c>
      <c r="L92" s="46">
        <f t="shared" si="16"/>
        <v>44015</v>
      </c>
      <c r="M92" s="46">
        <f t="shared" si="16"/>
        <v>47695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 t="s">
        <v>30</v>
      </c>
      <c r="D108" s="142" t="s">
        <v>30</v>
      </c>
      <c r="N108" s="142" t="s">
        <v>30</v>
      </c>
      <c r="O108" s="142" t="s">
        <v>30</v>
      </c>
    </row>
    <row r="109" spans="3:15" s="14" customFormat="1" x14ac:dyDescent="0.25">
      <c r="C109" s="142" t="s">
        <v>30</v>
      </c>
      <c r="D109" s="142" t="s">
        <v>30</v>
      </c>
      <c r="N109" s="142" t="s">
        <v>30</v>
      </c>
      <c r="O109" s="142" t="s">
        <v>30</v>
      </c>
    </row>
    <row r="110" spans="3:15" s="14" customFormat="1" x14ac:dyDescent="0.25">
      <c r="C110" s="142" t="s">
        <v>30</v>
      </c>
      <c r="D110" s="142" t="s">
        <v>30</v>
      </c>
      <c r="N110" s="142" t="s">
        <v>30</v>
      </c>
      <c r="O110" s="142" t="s">
        <v>30</v>
      </c>
    </row>
    <row r="111" spans="3:15" s="14" customFormat="1" x14ac:dyDescent="0.25">
      <c r="C111" s="142" t="s">
        <v>30</v>
      </c>
      <c r="D111" s="142" t="s">
        <v>30</v>
      </c>
      <c r="N111" s="142" t="s">
        <v>30</v>
      </c>
      <c r="O111" s="142" t="s">
        <v>30</v>
      </c>
    </row>
    <row r="112" spans="3:15" s="14" customFormat="1" x14ac:dyDescent="0.25">
      <c r="C112" s="142" t="s">
        <v>30</v>
      </c>
      <c r="D112" s="142" t="s">
        <v>30</v>
      </c>
      <c r="N112" s="142" t="s">
        <v>30</v>
      </c>
      <c r="O112" s="142" t="s">
        <v>30</v>
      </c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167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146</v>
      </c>
      <c r="F3" s="17" t="s">
        <v>144</v>
      </c>
      <c r="G3" s="17" t="s">
        <v>148</v>
      </c>
      <c r="H3" s="173" t="s">
        <v>147</v>
      </c>
      <c r="I3" s="174"/>
      <c r="J3" s="175"/>
      <c r="K3" s="17" t="s">
        <v>137</v>
      </c>
      <c r="L3" s="17" t="s">
        <v>136</v>
      </c>
      <c r="M3" s="17" t="s">
        <v>135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16309</v>
      </c>
      <c r="F4" s="72">
        <f t="shared" ref="F4:M4" si="0">F5+F8+F47</f>
        <v>17119</v>
      </c>
      <c r="G4" s="72">
        <f t="shared" si="0"/>
        <v>17856</v>
      </c>
      <c r="H4" s="73">
        <f t="shared" si="0"/>
        <v>21238</v>
      </c>
      <c r="I4" s="72">
        <f t="shared" si="0"/>
        <v>20893</v>
      </c>
      <c r="J4" s="74">
        <f t="shared" si="0"/>
        <v>20699</v>
      </c>
      <c r="K4" s="72">
        <f t="shared" si="0"/>
        <v>25053</v>
      </c>
      <c r="L4" s="72">
        <f t="shared" si="0"/>
        <v>26802</v>
      </c>
      <c r="M4" s="72">
        <f t="shared" si="0"/>
        <v>27209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13523</v>
      </c>
      <c r="F5" s="100">
        <f t="shared" ref="F5:M5" si="1">SUM(F6:F7)</f>
        <v>14265</v>
      </c>
      <c r="G5" s="100">
        <f t="shared" si="1"/>
        <v>15363</v>
      </c>
      <c r="H5" s="101">
        <f t="shared" si="1"/>
        <v>17318</v>
      </c>
      <c r="I5" s="100">
        <f t="shared" si="1"/>
        <v>17318</v>
      </c>
      <c r="J5" s="102">
        <f t="shared" si="1"/>
        <v>17124</v>
      </c>
      <c r="K5" s="100">
        <f t="shared" si="1"/>
        <v>21492</v>
      </c>
      <c r="L5" s="100">
        <f t="shared" si="1"/>
        <v>23302</v>
      </c>
      <c r="M5" s="100">
        <f t="shared" si="1"/>
        <v>24679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11815</v>
      </c>
      <c r="F6" s="79">
        <v>12464</v>
      </c>
      <c r="G6" s="79">
        <v>13449</v>
      </c>
      <c r="H6" s="80">
        <v>14324</v>
      </c>
      <c r="I6" s="79">
        <v>14324</v>
      </c>
      <c r="J6" s="81">
        <v>14130</v>
      </c>
      <c r="K6" s="79">
        <v>18258</v>
      </c>
      <c r="L6" s="79">
        <v>20314</v>
      </c>
      <c r="M6" s="79">
        <v>21333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1708</v>
      </c>
      <c r="F7" s="93">
        <v>1801</v>
      </c>
      <c r="G7" s="93">
        <v>1914</v>
      </c>
      <c r="H7" s="94">
        <v>2994</v>
      </c>
      <c r="I7" s="93">
        <v>2994</v>
      </c>
      <c r="J7" s="95">
        <v>2994</v>
      </c>
      <c r="K7" s="93">
        <v>3234</v>
      </c>
      <c r="L7" s="93">
        <v>2988</v>
      </c>
      <c r="M7" s="93">
        <v>3346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2786</v>
      </c>
      <c r="F8" s="100">
        <f t="shared" ref="F8:M8" si="2">SUM(F9:F46)</f>
        <v>2854</v>
      </c>
      <c r="G8" s="100">
        <f t="shared" si="2"/>
        <v>2493</v>
      </c>
      <c r="H8" s="101">
        <f t="shared" si="2"/>
        <v>3920</v>
      </c>
      <c r="I8" s="100">
        <f t="shared" si="2"/>
        <v>3575</v>
      </c>
      <c r="J8" s="102">
        <f t="shared" si="2"/>
        <v>3575</v>
      </c>
      <c r="K8" s="100">
        <f t="shared" si="2"/>
        <v>3561</v>
      </c>
      <c r="L8" s="100">
        <f t="shared" si="2"/>
        <v>3500</v>
      </c>
      <c r="M8" s="100">
        <f t="shared" si="2"/>
        <v>2530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0</v>
      </c>
      <c r="F9" s="79">
        <v>0</v>
      </c>
      <c r="G9" s="79">
        <v>0</v>
      </c>
      <c r="H9" s="80">
        <v>0</v>
      </c>
      <c r="I9" s="79">
        <v>0</v>
      </c>
      <c r="J9" s="81">
        <v>0</v>
      </c>
      <c r="K9" s="79">
        <v>0</v>
      </c>
      <c r="L9" s="79">
        <v>0</v>
      </c>
      <c r="M9" s="79">
        <v>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2</v>
      </c>
      <c r="F10" s="86">
        <v>0</v>
      </c>
      <c r="G10" s="86">
        <v>0</v>
      </c>
      <c r="H10" s="87">
        <v>100</v>
      </c>
      <c r="I10" s="86">
        <v>100</v>
      </c>
      <c r="J10" s="88">
        <v>100</v>
      </c>
      <c r="K10" s="86">
        <v>110</v>
      </c>
      <c r="L10" s="86">
        <v>100</v>
      </c>
      <c r="M10" s="86">
        <v>100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0</v>
      </c>
      <c r="F11" s="86">
        <v>0</v>
      </c>
      <c r="G11" s="86">
        <v>0</v>
      </c>
      <c r="H11" s="87">
        <v>0</v>
      </c>
      <c r="I11" s="86">
        <v>65</v>
      </c>
      <c r="J11" s="88">
        <v>65</v>
      </c>
      <c r="K11" s="86">
        <v>0</v>
      </c>
      <c r="L11" s="86">
        <v>0</v>
      </c>
      <c r="M11" s="86">
        <v>0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1</v>
      </c>
      <c r="F13" s="86">
        <v>0</v>
      </c>
      <c r="G13" s="86">
        <v>0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29</v>
      </c>
      <c r="F14" s="86">
        <v>4</v>
      </c>
      <c r="G14" s="86">
        <v>3</v>
      </c>
      <c r="H14" s="87">
        <v>0</v>
      </c>
      <c r="I14" s="86">
        <v>0</v>
      </c>
      <c r="J14" s="88">
        <v>0</v>
      </c>
      <c r="K14" s="86">
        <v>0</v>
      </c>
      <c r="L14" s="86">
        <v>0</v>
      </c>
      <c r="M14" s="86">
        <v>0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71</v>
      </c>
      <c r="F15" s="86">
        <v>69</v>
      </c>
      <c r="G15" s="86">
        <v>104</v>
      </c>
      <c r="H15" s="87">
        <v>167</v>
      </c>
      <c r="I15" s="86">
        <v>117</v>
      </c>
      <c r="J15" s="88">
        <v>117</v>
      </c>
      <c r="K15" s="86">
        <v>247</v>
      </c>
      <c r="L15" s="86">
        <v>229</v>
      </c>
      <c r="M15" s="86">
        <v>159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0</v>
      </c>
      <c r="F16" s="86">
        <v>0</v>
      </c>
      <c r="G16" s="86">
        <v>0</v>
      </c>
      <c r="H16" s="87">
        <v>0</v>
      </c>
      <c r="I16" s="86">
        <v>0</v>
      </c>
      <c r="J16" s="88">
        <v>0</v>
      </c>
      <c r="K16" s="86">
        <v>0</v>
      </c>
      <c r="L16" s="86">
        <v>0</v>
      </c>
      <c r="M16" s="86">
        <v>0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0</v>
      </c>
      <c r="F17" s="86">
        <v>0</v>
      </c>
      <c r="G17" s="86">
        <v>0</v>
      </c>
      <c r="H17" s="87">
        <v>0</v>
      </c>
      <c r="I17" s="86">
        <v>0</v>
      </c>
      <c r="J17" s="88">
        <v>0</v>
      </c>
      <c r="K17" s="86">
        <v>0</v>
      </c>
      <c r="L17" s="86">
        <v>0</v>
      </c>
      <c r="M17" s="86">
        <v>0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0</v>
      </c>
      <c r="G21" s="86">
        <v>0</v>
      </c>
      <c r="H21" s="87">
        <v>0</v>
      </c>
      <c r="I21" s="86">
        <v>0</v>
      </c>
      <c r="J21" s="88">
        <v>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0</v>
      </c>
      <c r="F22" s="86">
        <v>0</v>
      </c>
      <c r="G22" s="86">
        <v>0</v>
      </c>
      <c r="H22" s="87">
        <v>0</v>
      </c>
      <c r="I22" s="86">
        <v>0</v>
      </c>
      <c r="J22" s="88">
        <v>0</v>
      </c>
      <c r="K22" s="86">
        <v>0</v>
      </c>
      <c r="L22" s="86">
        <v>0</v>
      </c>
      <c r="M22" s="86">
        <v>0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0</v>
      </c>
      <c r="F23" s="86">
        <v>0</v>
      </c>
      <c r="G23" s="86">
        <v>0</v>
      </c>
      <c r="H23" s="87">
        <v>0</v>
      </c>
      <c r="I23" s="86">
        <v>0</v>
      </c>
      <c r="J23" s="88">
        <v>0</v>
      </c>
      <c r="K23" s="86">
        <v>0</v>
      </c>
      <c r="L23" s="86">
        <v>0</v>
      </c>
      <c r="M23" s="86">
        <v>0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0</v>
      </c>
      <c r="F24" s="86">
        <v>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195</v>
      </c>
      <c r="F25" s="86">
        <v>246</v>
      </c>
      <c r="G25" s="86">
        <v>421</v>
      </c>
      <c r="H25" s="87">
        <v>265</v>
      </c>
      <c r="I25" s="86">
        <v>265</v>
      </c>
      <c r="J25" s="88">
        <v>265</v>
      </c>
      <c r="K25" s="86">
        <v>277</v>
      </c>
      <c r="L25" s="86">
        <v>317</v>
      </c>
      <c r="M25" s="86">
        <v>348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0</v>
      </c>
      <c r="J27" s="88">
        <v>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0</v>
      </c>
      <c r="F29" s="86">
        <v>0</v>
      </c>
      <c r="G29" s="86">
        <v>0</v>
      </c>
      <c r="H29" s="87">
        <v>0</v>
      </c>
      <c r="I29" s="86">
        <v>0</v>
      </c>
      <c r="J29" s="88">
        <v>0</v>
      </c>
      <c r="K29" s="86">
        <v>0</v>
      </c>
      <c r="L29" s="86">
        <v>0</v>
      </c>
      <c r="M29" s="86">
        <v>0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0</v>
      </c>
      <c r="F30" s="86">
        <v>0</v>
      </c>
      <c r="G30" s="86">
        <v>0</v>
      </c>
      <c r="H30" s="87">
        <v>0</v>
      </c>
      <c r="I30" s="86">
        <v>0</v>
      </c>
      <c r="J30" s="88">
        <v>0</v>
      </c>
      <c r="K30" s="86">
        <v>0</v>
      </c>
      <c r="L30" s="86">
        <v>0</v>
      </c>
      <c r="M30" s="86">
        <v>0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0</v>
      </c>
      <c r="F32" s="86">
        <v>0</v>
      </c>
      <c r="G32" s="86">
        <v>0</v>
      </c>
      <c r="H32" s="87">
        <v>0</v>
      </c>
      <c r="I32" s="86">
        <v>0</v>
      </c>
      <c r="J32" s="88">
        <v>0</v>
      </c>
      <c r="K32" s="86">
        <v>0</v>
      </c>
      <c r="L32" s="86">
        <v>0</v>
      </c>
      <c r="M32" s="86">
        <v>0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1</v>
      </c>
      <c r="F37" s="86">
        <v>0</v>
      </c>
      <c r="G37" s="86">
        <v>0</v>
      </c>
      <c r="H37" s="87">
        <v>0</v>
      </c>
      <c r="I37" s="86">
        <v>0</v>
      </c>
      <c r="J37" s="88">
        <v>0</v>
      </c>
      <c r="K37" s="86">
        <v>0</v>
      </c>
      <c r="L37" s="86">
        <v>0</v>
      </c>
      <c r="M37" s="86">
        <v>0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65</v>
      </c>
      <c r="F38" s="86">
        <v>0</v>
      </c>
      <c r="G38" s="86">
        <v>0</v>
      </c>
      <c r="H38" s="87">
        <v>0</v>
      </c>
      <c r="I38" s="86">
        <v>0</v>
      </c>
      <c r="J38" s="88">
        <v>0</v>
      </c>
      <c r="K38" s="86">
        <v>0</v>
      </c>
      <c r="L38" s="86">
        <v>0</v>
      </c>
      <c r="M38" s="86">
        <v>0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324</v>
      </c>
      <c r="F39" s="86">
        <v>523</v>
      </c>
      <c r="G39" s="86">
        <v>246</v>
      </c>
      <c r="H39" s="87">
        <v>409</v>
      </c>
      <c r="I39" s="86">
        <v>0</v>
      </c>
      <c r="J39" s="88">
        <v>0</v>
      </c>
      <c r="K39" s="86">
        <v>0</v>
      </c>
      <c r="L39" s="86">
        <v>0</v>
      </c>
      <c r="M39" s="86">
        <v>0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38</v>
      </c>
      <c r="F40" s="86">
        <v>33</v>
      </c>
      <c r="G40" s="86">
        <v>33</v>
      </c>
      <c r="H40" s="87">
        <v>55</v>
      </c>
      <c r="I40" s="86">
        <v>0</v>
      </c>
      <c r="J40" s="88">
        <v>0</v>
      </c>
      <c r="K40" s="86">
        <v>0</v>
      </c>
      <c r="L40" s="86">
        <v>0</v>
      </c>
      <c r="M40" s="86">
        <v>0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0</v>
      </c>
      <c r="F41" s="86">
        <v>0</v>
      </c>
      <c r="G41" s="86">
        <v>0</v>
      </c>
      <c r="H41" s="87">
        <v>0</v>
      </c>
      <c r="I41" s="86">
        <v>0</v>
      </c>
      <c r="J41" s="88">
        <v>0</v>
      </c>
      <c r="K41" s="86">
        <v>0</v>
      </c>
      <c r="L41" s="86">
        <v>0</v>
      </c>
      <c r="M41" s="86">
        <v>0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2009</v>
      </c>
      <c r="F42" s="86">
        <v>1858</v>
      </c>
      <c r="G42" s="86">
        <v>1588</v>
      </c>
      <c r="H42" s="87">
        <v>2814</v>
      </c>
      <c r="I42" s="86">
        <v>2918</v>
      </c>
      <c r="J42" s="88">
        <v>2952</v>
      </c>
      <c r="K42" s="86">
        <v>2847</v>
      </c>
      <c r="L42" s="86">
        <v>2770</v>
      </c>
      <c r="M42" s="86">
        <v>1835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3</v>
      </c>
      <c r="F43" s="86">
        <v>8</v>
      </c>
      <c r="G43" s="86">
        <v>0</v>
      </c>
      <c r="H43" s="87">
        <v>34</v>
      </c>
      <c r="I43" s="86">
        <v>34</v>
      </c>
      <c r="J43" s="88">
        <v>0</v>
      </c>
      <c r="K43" s="86">
        <v>0</v>
      </c>
      <c r="L43" s="86">
        <v>0</v>
      </c>
      <c r="M43" s="86">
        <v>0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29</v>
      </c>
      <c r="F44" s="86">
        <v>85</v>
      </c>
      <c r="G44" s="86">
        <v>91</v>
      </c>
      <c r="H44" s="87">
        <v>76</v>
      </c>
      <c r="I44" s="86">
        <v>76</v>
      </c>
      <c r="J44" s="88">
        <v>76</v>
      </c>
      <c r="K44" s="86">
        <v>80</v>
      </c>
      <c r="L44" s="86">
        <v>84</v>
      </c>
      <c r="M44" s="86">
        <v>88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19</v>
      </c>
      <c r="F45" s="86">
        <v>28</v>
      </c>
      <c r="G45" s="86">
        <v>0</v>
      </c>
      <c r="H45" s="87">
        <v>0</v>
      </c>
      <c r="I45" s="86">
        <v>0</v>
      </c>
      <c r="J45" s="88">
        <v>0</v>
      </c>
      <c r="K45" s="86">
        <v>0</v>
      </c>
      <c r="L45" s="86">
        <v>0</v>
      </c>
      <c r="M45" s="86">
        <v>0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7</v>
      </c>
      <c r="H46" s="94">
        <v>0</v>
      </c>
      <c r="I46" s="93">
        <v>0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0</v>
      </c>
      <c r="F51" s="72">
        <f t="shared" ref="F51:M51" si="4">F52+F59+F62+F63+F64+F72+F73</f>
        <v>0</v>
      </c>
      <c r="G51" s="72">
        <f t="shared" si="4"/>
        <v>0</v>
      </c>
      <c r="H51" s="73">
        <f t="shared" si="4"/>
        <v>0</v>
      </c>
      <c r="I51" s="72">
        <f t="shared" si="4"/>
        <v>0</v>
      </c>
      <c r="J51" s="74">
        <f t="shared" si="4"/>
        <v>0</v>
      </c>
      <c r="K51" s="72">
        <f t="shared" si="4"/>
        <v>0</v>
      </c>
      <c r="L51" s="72">
        <f t="shared" si="4"/>
        <v>0</v>
      </c>
      <c r="M51" s="72">
        <f t="shared" si="4"/>
        <v>0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0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0</v>
      </c>
      <c r="H56" s="94">
        <f t="shared" si="7"/>
        <v>0</v>
      </c>
      <c r="I56" s="93">
        <f t="shared" si="7"/>
        <v>0</v>
      </c>
      <c r="J56" s="95">
        <f t="shared" si="7"/>
        <v>0</v>
      </c>
      <c r="K56" s="93">
        <f t="shared" si="7"/>
        <v>0</v>
      </c>
      <c r="L56" s="93">
        <f t="shared" si="7"/>
        <v>0</v>
      </c>
      <c r="M56" s="93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0</v>
      </c>
      <c r="F73" s="86">
        <f t="shared" ref="F73:M73" si="12">SUM(F74:F75)</f>
        <v>0</v>
      </c>
      <c r="G73" s="86">
        <f t="shared" si="12"/>
        <v>0</v>
      </c>
      <c r="H73" s="87">
        <f t="shared" si="12"/>
        <v>0</v>
      </c>
      <c r="I73" s="86">
        <f t="shared" si="12"/>
        <v>0</v>
      </c>
      <c r="J73" s="88">
        <f t="shared" si="12"/>
        <v>0</v>
      </c>
      <c r="K73" s="86">
        <f t="shared" si="12"/>
        <v>0</v>
      </c>
      <c r="L73" s="86">
        <f t="shared" si="12"/>
        <v>0</v>
      </c>
      <c r="M73" s="86">
        <f t="shared" si="12"/>
        <v>0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0</v>
      </c>
      <c r="F74" s="79">
        <v>0</v>
      </c>
      <c r="G74" s="79">
        <v>0</v>
      </c>
      <c r="H74" s="80">
        <v>0</v>
      </c>
      <c r="I74" s="79">
        <v>0</v>
      </c>
      <c r="J74" s="81">
        <v>0</v>
      </c>
      <c r="K74" s="79">
        <v>0</v>
      </c>
      <c r="L74" s="79">
        <v>0</v>
      </c>
      <c r="M74" s="79">
        <v>0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0</v>
      </c>
      <c r="F75" s="93">
        <v>0</v>
      </c>
      <c r="G75" s="93">
        <v>0</v>
      </c>
      <c r="H75" s="94">
        <v>0</v>
      </c>
      <c r="I75" s="93">
        <v>0</v>
      </c>
      <c r="J75" s="95">
        <v>0</v>
      </c>
      <c r="K75" s="93">
        <v>0</v>
      </c>
      <c r="L75" s="93">
        <v>0</v>
      </c>
      <c r="M75" s="93">
        <v>0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0</v>
      </c>
      <c r="F77" s="72">
        <f t="shared" ref="F77:M77" si="13">F78+F81+F84+F85+F86+F87+F88</f>
        <v>0</v>
      </c>
      <c r="G77" s="72">
        <f t="shared" si="13"/>
        <v>332</v>
      </c>
      <c r="H77" s="73">
        <f t="shared" si="13"/>
        <v>0</v>
      </c>
      <c r="I77" s="72">
        <f t="shared" si="13"/>
        <v>0</v>
      </c>
      <c r="J77" s="74">
        <f t="shared" si="13"/>
        <v>0</v>
      </c>
      <c r="K77" s="72">
        <f t="shared" si="13"/>
        <v>960</v>
      </c>
      <c r="L77" s="72">
        <f t="shared" si="13"/>
        <v>0</v>
      </c>
      <c r="M77" s="72">
        <f t="shared" si="13"/>
        <v>0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0</v>
      </c>
      <c r="F78" s="100">
        <f t="shared" ref="F78:M78" si="14">SUM(F79:F80)</f>
        <v>0</v>
      </c>
      <c r="G78" s="100">
        <f t="shared" si="14"/>
        <v>0</v>
      </c>
      <c r="H78" s="101">
        <f t="shared" si="14"/>
        <v>0</v>
      </c>
      <c r="I78" s="100">
        <f t="shared" si="14"/>
        <v>0</v>
      </c>
      <c r="J78" s="102">
        <f t="shared" si="14"/>
        <v>0</v>
      </c>
      <c r="K78" s="100">
        <f t="shared" si="14"/>
        <v>0</v>
      </c>
      <c r="L78" s="100">
        <f t="shared" si="14"/>
        <v>0</v>
      </c>
      <c r="M78" s="100">
        <f t="shared" si="14"/>
        <v>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0</v>
      </c>
      <c r="F81" s="86">
        <f t="shared" ref="F81:M81" si="15">SUM(F82:F83)</f>
        <v>0</v>
      </c>
      <c r="G81" s="86">
        <f t="shared" si="15"/>
        <v>332</v>
      </c>
      <c r="H81" s="87">
        <f t="shared" si="15"/>
        <v>0</v>
      </c>
      <c r="I81" s="86">
        <f t="shared" si="15"/>
        <v>0</v>
      </c>
      <c r="J81" s="88">
        <f t="shared" si="15"/>
        <v>0</v>
      </c>
      <c r="K81" s="86">
        <f t="shared" si="15"/>
        <v>960</v>
      </c>
      <c r="L81" s="86">
        <f t="shared" si="15"/>
        <v>0</v>
      </c>
      <c r="M81" s="86">
        <f t="shared" si="15"/>
        <v>0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332</v>
      </c>
      <c r="H82" s="80">
        <v>0</v>
      </c>
      <c r="I82" s="79">
        <v>0</v>
      </c>
      <c r="J82" s="81">
        <v>0</v>
      </c>
      <c r="K82" s="79">
        <v>600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0</v>
      </c>
      <c r="F83" s="93">
        <v>0</v>
      </c>
      <c r="G83" s="93">
        <v>0</v>
      </c>
      <c r="H83" s="94">
        <v>0</v>
      </c>
      <c r="I83" s="93">
        <v>0</v>
      </c>
      <c r="J83" s="95">
        <v>0</v>
      </c>
      <c r="K83" s="93">
        <v>360</v>
      </c>
      <c r="L83" s="93">
        <v>0</v>
      </c>
      <c r="M83" s="93">
        <v>0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0</v>
      </c>
      <c r="G90" s="72">
        <v>21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16309</v>
      </c>
      <c r="F92" s="46">
        <f t="shared" ref="F92:M92" si="16">F4+F51+F77+F90</f>
        <v>17119</v>
      </c>
      <c r="G92" s="46">
        <f t="shared" si="16"/>
        <v>18209</v>
      </c>
      <c r="H92" s="47">
        <f t="shared" si="16"/>
        <v>21238</v>
      </c>
      <c r="I92" s="46">
        <f t="shared" si="16"/>
        <v>20893</v>
      </c>
      <c r="J92" s="48">
        <f t="shared" si="16"/>
        <v>20699</v>
      </c>
      <c r="K92" s="46">
        <f t="shared" si="16"/>
        <v>26013</v>
      </c>
      <c r="L92" s="46">
        <f t="shared" si="16"/>
        <v>26802</v>
      </c>
      <c r="M92" s="46">
        <f t="shared" si="16"/>
        <v>27209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/>
      <c r="D108" s="142"/>
      <c r="N108" s="142"/>
      <c r="O108" s="142"/>
    </row>
    <row r="109" spans="3:15" s="14" customFormat="1" x14ac:dyDescent="0.25">
      <c r="C109" s="142"/>
      <c r="D109" s="142"/>
      <c r="N109" s="142"/>
      <c r="O109" s="142"/>
    </row>
    <row r="110" spans="3:15" s="14" customFormat="1" x14ac:dyDescent="0.25">
      <c r="C110" s="142"/>
      <c r="D110" s="142"/>
      <c r="N110" s="142"/>
      <c r="O110" s="142"/>
    </row>
    <row r="111" spans="3:15" s="14" customFormat="1" x14ac:dyDescent="0.25">
      <c r="C111" s="142"/>
      <c r="D111" s="142"/>
      <c r="N111" s="142"/>
      <c r="O111" s="142"/>
    </row>
    <row r="112" spans="3:15" s="14" customFormat="1" x14ac:dyDescent="0.25">
      <c r="C112" s="142"/>
      <c r="D112" s="142"/>
      <c r="N112" s="142"/>
      <c r="O112" s="142"/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>
      <selection activeCell="E15" sqref="E15"/>
    </sheetView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168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146</v>
      </c>
      <c r="F3" s="17" t="s">
        <v>144</v>
      </c>
      <c r="G3" s="17" t="s">
        <v>148</v>
      </c>
      <c r="H3" s="173" t="s">
        <v>147</v>
      </c>
      <c r="I3" s="174"/>
      <c r="J3" s="175"/>
      <c r="K3" s="17" t="s">
        <v>137</v>
      </c>
      <c r="L3" s="17" t="s">
        <v>136</v>
      </c>
      <c r="M3" s="17" t="s">
        <v>135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8647</v>
      </c>
      <c r="F4" s="72">
        <f t="shared" ref="F4:M4" si="0">F5+F8+F47</f>
        <v>8842</v>
      </c>
      <c r="G4" s="72">
        <f t="shared" si="0"/>
        <v>9681</v>
      </c>
      <c r="H4" s="73">
        <f t="shared" si="0"/>
        <v>10532</v>
      </c>
      <c r="I4" s="72">
        <f t="shared" si="0"/>
        <v>11619</v>
      </c>
      <c r="J4" s="74">
        <f t="shared" si="0"/>
        <v>11619</v>
      </c>
      <c r="K4" s="72">
        <f t="shared" si="0"/>
        <v>12660</v>
      </c>
      <c r="L4" s="72">
        <f t="shared" si="0"/>
        <v>12299</v>
      </c>
      <c r="M4" s="72">
        <f t="shared" si="0"/>
        <v>12736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6577</v>
      </c>
      <c r="F5" s="100">
        <f t="shared" ref="F5:M5" si="1">SUM(F6:F7)</f>
        <v>7099</v>
      </c>
      <c r="G5" s="100">
        <f t="shared" si="1"/>
        <v>7707</v>
      </c>
      <c r="H5" s="101">
        <f t="shared" si="1"/>
        <v>8432</v>
      </c>
      <c r="I5" s="100">
        <f t="shared" si="1"/>
        <v>8432</v>
      </c>
      <c r="J5" s="102">
        <f t="shared" si="1"/>
        <v>8432</v>
      </c>
      <c r="K5" s="100">
        <f t="shared" si="1"/>
        <v>8721</v>
      </c>
      <c r="L5" s="100">
        <f t="shared" si="1"/>
        <v>9455</v>
      </c>
      <c r="M5" s="100">
        <f t="shared" si="1"/>
        <v>10136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5786</v>
      </c>
      <c r="F6" s="79">
        <v>6271</v>
      </c>
      <c r="G6" s="79">
        <v>6845</v>
      </c>
      <c r="H6" s="80">
        <v>7171</v>
      </c>
      <c r="I6" s="79">
        <v>7171</v>
      </c>
      <c r="J6" s="81">
        <v>7171</v>
      </c>
      <c r="K6" s="79">
        <v>7423</v>
      </c>
      <c r="L6" s="79">
        <v>8074</v>
      </c>
      <c r="M6" s="79">
        <v>8677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791</v>
      </c>
      <c r="F7" s="93">
        <v>828</v>
      </c>
      <c r="G7" s="93">
        <v>862</v>
      </c>
      <c r="H7" s="94">
        <v>1261</v>
      </c>
      <c r="I7" s="93">
        <v>1261</v>
      </c>
      <c r="J7" s="95">
        <v>1261</v>
      </c>
      <c r="K7" s="93">
        <v>1298</v>
      </c>
      <c r="L7" s="93">
        <v>1381</v>
      </c>
      <c r="M7" s="93">
        <v>1459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2070</v>
      </c>
      <c r="F8" s="100">
        <f t="shared" ref="F8:M8" si="2">SUM(F9:F46)</f>
        <v>1743</v>
      </c>
      <c r="G8" s="100">
        <f t="shared" si="2"/>
        <v>1974</v>
      </c>
      <c r="H8" s="101">
        <f t="shared" si="2"/>
        <v>2100</v>
      </c>
      <c r="I8" s="100">
        <f t="shared" si="2"/>
        <v>3187</v>
      </c>
      <c r="J8" s="102">
        <f t="shared" si="2"/>
        <v>3187</v>
      </c>
      <c r="K8" s="100">
        <f t="shared" si="2"/>
        <v>3939</v>
      </c>
      <c r="L8" s="100">
        <f t="shared" si="2"/>
        <v>2844</v>
      </c>
      <c r="M8" s="100">
        <f t="shared" si="2"/>
        <v>2600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0</v>
      </c>
      <c r="F9" s="79">
        <v>0</v>
      </c>
      <c r="G9" s="79">
        <v>0</v>
      </c>
      <c r="H9" s="80">
        <v>0</v>
      </c>
      <c r="I9" s="79">
        <v>0</v>
      </c>
      <c r="J9" s="81">
        <v>0</v>
      </c>
      <c r="K9" s="79">
        <v>236</v>
      </c>
      <c r="L9" s="79">
        <v>0</v>
      </c>
      <c r="M9" s="79">
        <v>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283</v>
      </c>
      <c r="F10" s="86">
        <v>260</v>
      </c>
      <c r="G10" s="86">
        <v>278</v>
      </c>
      <c r="H10" s="87">
        <v>138</v>
      </c>
      <c r="I10" s="86">
        <v>138</v>
      </c>
      <c r="J10" s="88">
        <v>138</v>
      </c>
      <c r="K10" s="86">
        <v>152</v>
      </c>
      <c r="L10" s="86">
        <v>163</v>
      </c>
      <c r="M10" s="86">
        <v>180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1</v>
      </c>
      <c r="F11" s="86">
        <v>5</v>
      </c>
      <c r="G11" s="86">
        <v>36</v>
      </c>
      <c r="H11" s="87">
        <v>0</v>
      </c>
      <c r="I11" s="86">
        <v>0</v>
      </c>
      <c r="J11" s="88">
        <v>0</v>
      </c>
      <c r="K11" s="86">
        <v>0</v>
      </c>
      <c r="L11" s="86">
        <v>0</v>
      </c>
      <c r="M11" s="86">
        <v>0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43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0</v>
      </c>
      <c r="F13" s="86">
        <v>0</v>
      </c>
      <c r="G13" s="86">
        <v>0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414</v>
      </c>
      <c r="F14" s="86">
        <v>233</v>
      </c>
      <c r="G14" s="86">
        <v>19</v>
      </c>
      <c r="H14" s="87">
        <v>0</v>
      </c>
      <c r="I14" s="86">
        <v>0</v>
      </c>
      <c r="J14" s="88">
        <v>0</v>
      </c>
      <c r="K14" s="86">
        <v>0</v>
      </c>
      <c r="L14" s="86">
        <v>0</v>
      </c>
      <c r="M14" s="86">
        <v>0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48</v>
      </c>
      <c r="F15" s="86">
        <v>16</v>
      </c>
      <c r="G15" s="86">
        <v>94</v>
      </c>
      <c r="H15" s="87">
        <v>136</v>
      </c>
      <c r="I15" s="86">
        <v>136</v>
      </c>
      <c r="J15" s="88">
        <v>136</v>
      </c>
      <c r="K15" s="86">
        <v>141</v>
      </c>
      <c r="L15" s="86">
        <v>182</v>
      </c>
      <c r="M15" s="86">
        <v>192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0</v>
      </c>
      <c r="F16" s="86">
        <v>8</v>
      </c>
      <c r="G16" s="86">
        <v>0</v>
      </c>
      <c r="H16" s="87">
        <v>0</v>
      </c>
      <c r="I16" s="86">
        <v>0</v>
      </c>
      <c r="J16" s="88">
        <v>0</v>
      </c>
      <c r="K16" s="86">
        <v>0</v>
      </c>
      <c r="L16" s="86">
        <v>0</v>
      </c>
      <c r="M16" s="86">
        <v>0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0</v>
      </c>
      <c r="F17" s="86">
        <v>0</v>
      </c>
      <c r="G17" s="86">
        <v>0</v>
      </c>
      <c r="H17" s="87">
        <v>0</v>
      </c>
      <c r="I17" s="86">
        <v>0</v>
      </c>
      <c r="J17" s="88">
        <v>0</v>
      </c>
      <c r="K17" s="86">
        <v>0</v>
      </c>
      <c r="L17" s="86">
        <v>0</v>
      </c>
      <c r="M17" s="86">
        <v>0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0</v>
      </c>
      <c r="G21" s="86">
        <v>0</v>
      </c>
      <c r="H21" s="87">
        <v>0</v>
      </c>
      <c r="I21" s="86">
        <v>0</v>
      </c>
      <c r="J21" s="88">
        <v>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0</v>
      </c>
      <c r="F22" s="86">
        <v>0</v>
      </c>
      <c r="G22" s="86">
        <v>0</v>
      </c>
      <c r="H22" s="87">
        <v>0</v>
      </c>
      <c r="I22" s="86">
        <v>0</v>
      </c>
      <c r="J22" s="88">
        <v>0</v>
      </c>
      <c r="K22" s="86">
        <v>0</v>
      </c>
      <c r="L22" s="86">
        <v>0</v>
      </c>
      <c r="M22" s="86">
        <v>0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0</v>
      </c>
      <c r="F23" s="86">
        <v>0</v>
      </c>
      <c r="G23" s="86">
        <v>174</v>
      </c>
      <c r="H23" s="87">
        <v>105</v>
      </c>
      <c r="I23" s="86">
        <v>105</v>
      </c>
      <c r="J23" s="88">
        <v>105</v>
      </c>
      <c r="K23" s="86">
        <v>115</v>
      </c>
      <c r="L23" s="86">
        <v>127</v>
      </c>
      <c r="M23" s="86">
        <v>140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0</v>
      </c>
      <c r="F24" s="86">
        <v>0</v>
      </c>
      <c r="G24" s="86">
        <v>0</v>
      </c>
      <c r="H24" s="87">
        <v>0</v>
      </c>
      <c r="I24" s="86">
        <v>50</v>
      </c>
      <c r="J24" s="88">
        <v>50</v>
      </c>
      <c r="K24" s="86">
        <v>0</v>
      </c>
      <c r="L24" s="86">
        <v>0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5</v>
      </c>
      <c r="F25" s="86">
        <v>0</v>
      </c>
      <c r="G25" s="86">
        <v>0</v>
      </c>
      <c r="H25" s="87">
        <v>0</v>
      </c>
      <c r="I25" s="86">
        <v>0</v>
      </c>
      <c r="J25" s="88">
        <v>0</v>
      </c>
      <c r="K25" s="86">
        <v>0</v>
      </c>
      <c r="L25" s="86">
        <v>0</v>
      </c>
      <c r="M25" s="86">
        <v>0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0</v>
      </c>
      <c r="J27" s="88">
        <v>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36</v>
      </c>
      <c r="F29" s="86">
        <v>5</v>
      </c>
      <c r="G29" s="86">
        <v>24</v>
      </c>
      <c r="H29" s="87">
        <v>0</v>
      </c>
      <c r="I29" s="86">
        <v>0</v>
      </c>
      <c r="J29" s="88">
        <v>0</v>
      </c>
      <c r="K29" s="86">
        <v>0</v>
      </c>
      <c r="L29" s="86">
        <v>0</v>
      </c>
      <c r="M29" s="86">
        <v>0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0</v>
      </c>
      <c r="F30" s="86">
        <v>0</v>
      </c>
      <c r="G30" s="86">
        <v>0</v>
      </c>
      <c r="H30" s="87">
        <v>0</v>
      </c>
      <c r="I30" s="86">
        <v>0</v>
      </c>
      <c r="J30" s="88">
        <v>0</v>
      </c>
      <c r="K30" s="86">
        <v>0</v>
      </c>
      <c r="L30" s="86">
        <v>0</v>
      </c>
      <c r="M30" s="86">
        <v>0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0</v>
      </c>
      <c r="F32" s="86">
        <v>0</v>
      </c>
      <c r="G32" s="86">
        <v>0</v>
      </c>
      <c r="H32" s="87">
        <v>0</v>
      </c>
      <c r="I32" s="86">
        <v>0</v>
      </c>
      <c r="J32" s="88">
        <v>0</v>
      </c>
      <c r="K32" s="86">
        <v>0</v>
      </c>
      <c r="L32" s="86">
        <v>0</v>
      </c>
      <c r="M32" s="86">
        <v>0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28</v>
      </c>
      <c r="F37" s="86">
        <v>0</v>
      </c>
      <c r="G37" s="86">
        <v>0</v>
      </c>
      <c r="H37" s="87">
        <v>0</v>
      </c>
      <c r="I37" s="86">
        <v>0</v>
      </c>
      <c r="J37" s="88">
        <v>0</v>
      </c>
      <c r="K37" s="86">
        <v>0</v>
      </c>
      <c r="L37" s="86">
        <v>0</v>
      </c>
      <c r="M37" s="86">
        <v>0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89</v>
      </c>
      <c r="F38" s="86">
        <v>31</v>
      </c>
      <c r="G38" s="86">
        <v>23</v>
      </c>
      <c r="H38" s="87">
        <v>8</v>
      </c>
      <c r="I38" s="86">
        <v>8</v>
      </c>
      <c r="J38" s="88">
        <v>8</v>
      </c>
      <c r="K38" s="86">
        <v>20</v>
      </c>
      <c r="L38" s="86">
        <v>20</v>
      </c>
      <c r="M38" s="86">
        <v>20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55</v>
      </c>
      <c r="F39" s="86">
        <v>52</v>
      </c>
      <c r="G39" s="86">
        <v>0</v>
      </c>
      <c r="H39" s="87">
        <v>17</v>
      </c>
      <c r="I39" s="86">
        <v>17</v>
      </c>
      <c r="J39" s="88">
        <v>0</v>
      </c>
      <c r="K39" s="86">
        <v>0</v>
      </c>
      <c r="L39" s="86">
        <v>0</v>
      </c>
      <c r="M39" s="86">
        <v>0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29</v>
      </c>
      <c r="F40" s="86">
        <v>0</v>
      </c>
      <c r="G40" s="86">
        <v>0</v>
      </c>
      <c r="H40" s="87">
        <v>0</v>
      </c>
      <c r="I40" s="86">
        <v>0</v>
      </c>
      <c r="J40" s="88">
        <v>0</v>
      </c>
      <c r="K40" s="86">
        <v>0</v>
      </c>
      <c r="L40" s="86">
        <v>0</v>
      </c>
      <c r="M40" s="86">
        <v>0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37</v>
      </c>
      <c r="F41" s="86">
        <v>30</v>
      </c>
      <c r="G41" s="86">
        <v>136</v>
      </c>
      <c r="H41" s="87">
        <v>55</v>
      </c>
      <c r="I41" s="86">
        <v>55</v>
      </c>
      <c r="J41" s="88">
        <v>55</v>
      </c>
      <c r="K41" s="86">
        <v>55</v>
      </c>
      <c r="L41" s="86">
        <v>59</v>
      </c>
      <c r="M41" s="86">
        <v>64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965</v>
      </c>
      <c r="F42" s="86">
        <v>891</v>
      </c>
      <c r="G42" s="86">
        <v>964</v>
      </c>
      <c r="H42" s="87">
        <v>1408</v>
      </c>
      <c r="I42" s="86">
        <v>2445</v>
      </c>
      <c r="J42" s="88">
        <v>2462</v>
      </c>
      <c r="K42" s="86">
        <v>3018</v>
      </c>
      <c r="L42" s="86">
        <v>2115</v>
      </c>
      <c r="M42" s="86">
        <v>1916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15</v>
      </c>
      <c r="F43" s="86">
        <v>36</v>
      </c>
      <c r="G43" s="86">
        <v>4</v>
      </c>
      <c r="H43" s="87">
        <v>42</v>
      </c>
      <c r="I43" s="86">
        <v>42</v>
      </c>
      <c r="J43" s="88">
        <v>42</v>
      </c>
      <c r="K43" s="86">
        <v>52</v>
      </c>
      <c r="L43" s="86">
        <v>62</v>
      </c>
      <c r="M43" s="86">
        <v>33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0</v>
      </c>
      <c r="F44" s="86">
        <v>123</v>
      </c>
      <c r="G44" s="86">
        <v>0</v>
      </c>
      <c r="H44" s="87">
        <v>191</v>
      </c>
      <c r="I44" s="86">
        <v>191</v>
      </c>
      <c r="J44" s="88">
        <v>191</v>
      </c>
      <c r="K44" s="86">
        <v>150</v>
      </c>
      <c r="L44" s="86">
        <v>116</v>
      </c>
      <c r="M44" s="86">
        <v>55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65</v>
      </c>
      <c r="F45" s="86">
        <v>1</v>
      </c>
      <c r="G45" s="86">
        <v>0</v>
      </c>
      <c r="H45" s="87">
        <v>0</v>
      </c>
      <c r="I45" s="86">
        <v>0</v>
      </c>
      <c r="J45" s="88">
        <v>0</v>
      </c>
      <c r="K45" s="86">
        <v>0</v>
      </c>
      <c r="L45" s="86">
        <v>0</v>
      </c>
      <c r="M45" s="86">
        <v>0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52</v>
      </c>
      <c r="G46" s="93">
        <v>179</v>
      </c>
      <c r="H46" s="94">
        <v>0</v>
      </c>
      <c r="I46" s="93">
        <v>0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0</v>
      </c>
      <c r="F51" s="72">
        <f t="shared" ref="F51:M51" si="4">F52+F59+F62+F63+F64+F72+F73</f>
        <v>0</v>
      </c>
      <c r="G51" s="72">
        <f t="shared" si="4"/>
        <v>0</v>
      </c>
      <c r="H51" s="73">
        <f t="shared" si="4"/>
        <v>0</v>
      </c>
      <c r="I51" s="72">
        <f t="shared" si="4"/>
        <v>0</v>
      </c>
      <c r="J51" s="74">
        <f t="shared" si="4"/>
        <v>0</v>
      </c>
      <c r="K51" s="72">
        <f t="shared" si="4"/>
        <v>0</v>
      </c>
      <c r="L51" s="72">
        <f t="shared" si="4"/>
        <v>0</v>
      </c>
      <c r="M51" s="72">
        <f t="shared" si="4"/>
        <v>0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0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0</v>
      </c>
      <c r="H56" s="94">
        <f t="shared" si="7"/>
        <v>0</v>
      </c>
      <c r="I56" s="93">
        <f t="shared" si="7"/>
        <v>0</v>
      </c>
      <c r="J56" s="95">
        <f t="shared" si="7"/>
        <v>0</v>
      </c>
      <c r="K56" s="93">
        <f t="shared" si="7"/>
        <v>0</v>
      </c>
      <c r="L56" s="93">
        <f t="shared" si="7"/>
        <v>0</v>
      </c>
      <c r="M56" s="93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0</v>
      </c>
      <c r="F73" s="86">
        <f t="shared" ref="F73:M73" si="12">SUM(F74:F75)</f>
        <v>0</v>
      </c>
      <c r="G73" s="86">
        <f t="shared" si="12"/>
        <v>0</v>
      </c>
      <c r="H73" s="87">
        <f t="shared" si="12"/>
        <v>0</v>
      </c>
      <c r="I73" s="86">
        <f t="shared" si="12"/>
        <v>0</v>
      </c>
      <c r="J73" s="88">
        <f t="shared" si="12"/>
        <v>0</v>
      </c>
      <c r="K73" s="86">
        <f t="shared" si="12"/>
        <v>0</v>
      </c>
      <c r="L73" s="86">
        <f t="shared" si="12"/>
        <v>0</v>
      </c>
      <c r="M73" s="86">
        <f t="shared" si="12"/>
        <v>0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0</v>
      </c>
      <c r="F74" s="79">
        <v>0</v>
      </c>
      <c r="G74" s="79">
        <v>0</v>
      </c>
      <c r="H74" s="80">
        <v>0</v>
      </c>
      <c r="I74" s="79">
        <v>0</v>
      </c>
      <c r="J74" s="81">
        <v>0</v>
      </c>
      <c r="K74" s="79">
        <v>0</v>
      </c>
      <c r="L74" s="79">
        <v>0</v>
      </c>
      <c r="M74" s="79">
        <v>0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0</v>
      </c>
      <c r="F75" s="93">
        <v>0</v>
      </c>
      <c r="G75" s="93">
        <v>0</v>
      </c>
      <c r="H75" s="94">
        <v>0</v>
      </c>
      <c r="I75" s="93">
        <v>0</v>
      </c>
      <c r="J75" s="95">
        <v>0</v>
      </c>
      <c r="K75" s="93">
        <v>0</v>
      </c>
      <c r="L75" s="93">
        <v>0</v>
      </c>
      <c r="M75" s="93">
        <v>0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0</v>
      </c>
      <c r="F77" s="72">
        <f t="shared" ref="F77:M77" si="13">F78+F81+F84+F85+F86+F87+F88</f>
        <v>0</v>
      </c>
      <c r="G77" s="72">
        <f t="shared" si="13"/>
        <v>0</v>
      </c>
      <c r="H77" s="73">
        <f t="shared" si="13"/>
        <v>0</v>
      </c>
      <c r="I77" s="72">
        <f t="shared" si="13"/>
        <v>0</v>
      </c>
      <c r="J77" s="74">
        <f t="shared" si="13"/>
        <v>0</v>
      </c>
      <c r="K77" s="72">
        <f t="shared" si="13"/>
        <v>0</v>
      </c>
      <c r="L77" s="72">
        <f t="shared" si="13"/>
        <v>0</v>
      </c>
      <c r="M77" s="72">
        <f t="shared" si="13"/>
        <v>0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0</v>
      </c>
      <c r="F78" s="100">
        <f t="shared" ref="F78:M78" si="14">SUM(F79:F80)</f>
        <v>0</v>
      </c>
      <c r="G78" s="100">
        <f t="shared" si="14"/>
        <v>0</v>
      </c>
      <c r="H78" s="101">
        <f t="shared" si="14"/>
        <v>0</v>
      </c>
      <c r="I78" s="100">
        <f t="shared" si="14"/>
        <v>0</v>
      </c>
      <c r="J78" s="102">
        <f t="shared" si="14"/>
        <v>0</v>
      </c>
      <c r="K78" s="100">
        <f t="shared" si="14"/>
        <v>0</v>
      </c>
      <c r="L78" s="100">
        <f t="shared" si="14"/>
        <v>0</v>
      </c>
      <c r="M78" s="100">
        <f t="shared" si="14"/>
        <v>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0</v>
      </c>
      <c r="F81" s="86">
        <f t="shared" ref="F81:M81" si="15">SUM(F82:F83)</f>
        <v>0</v>
      </c>
      <c r="G81" s="86">
        <f t="shared" si="15"/>
        <v>0</v>
      </c>
      <c r="H81" s="87">
        <f t="shared" si="15"/>
        <v>0</v>
      </c>
      <c r="I81" s="86">
        <f t="shared" si="15"/>
        <v>0</v>
      </c>
      <c r="J81" s="88">
        <f t="shared" si="15"/>
        <v>0</v>
      </c>
      <c r="K81" s="86">
        <f t="shared" si="15"/>
        <v>0</v>
      </c>
      <c r="L81" s="86">
        <f t="shared" si="15"/>
        <v>0</v>
      </c>
      <c r="M81" s="86">
        <f t="shared" si="15"/>
        <v>0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0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0</v>
      </c>
      <c r="F83" s="93">
        <v>0</v>
      </c>
      <c r="G83" s="93">
        <v>0</v>
      </c>
      <c r="H83" s="94">
        <v>0</v>
      </c>
      <c r="I83" s="93">
        <v>0</v>
      </c>
      <c r="J83" s="95">
        <v>0</v>
      </c>
      <c r="K83" s="93">
        <v>0</v>
      </c>
      <c r="L83" s="93">
        <v>0</v>
      </c>
      <c r="M83" s="93">
        <v>0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0</v>
      </c>
      <c r="G90" s="72">
        <v>0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8647</v>
      </c>
      <c r="F92" s="46">
        <f t="shared" ref="F92:M92" si="16">F4+F51+F77+F90</f>
        <v>8842</v>
      </c>
      <c r="G92" s="46">
        <f t="shared" si="16"/>
        <v>9681</v>
      </c>
      <c r="H92" s="47">
        <f t="shared" si="16"/>
        <v>10532</v>
      </c>
      <c r="I92" s="46">
        <f t="shared" si="16"/>
        <v>11619</v>
      </c>
      <c r="J92" s="48">
        <f t="shared" si="16"/>
        <v>11619</v>
      </c>
      <c r="K92" s="46">
        <f t="shared" si="16"/>
        <v>12660</v>
      </c>
      <c r="L92" s="46">
        <f t="shared" si="16"/>
        <v>12299</v>
      </c>
      <c r="M92" s="46">
        <f t="shared" si="16"/>
        <v>12736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/>
      <c r="D108" s="142"/>
      <c r="N108" s="142"/>
      <c r="O108" s="142"/>
    </row>
    <row r="109" spans="3:15" s="14" customFormat="1" x14ac:dyDescent="0.25">
      <c r="C109" s="142"/>
      <c r="D109" s="142"/>
      <c r="N109" s="142"/>
      <c r="O109" s="142"/>
    </row>
    <row r="110" spans="3:15" s="14" customFormat="1" x14ac:dyDescent="0.25">
      <c r="C110" s="142"/>
      <c r="D110" s="142"/>
      <c r="N110" s="142"/>
      <c r="O110" s="142"/>
    </row>
    <row r="111" spans="3:15" s="14" customFormat="1" x14ac:dyDescent="0.25">
      <c r="C111" s="142"/>
      <c r="D111" s="142"/>
      <c r="N111" s="142"/>
      <c r="O111" s="142"/>
    </row>
    <row r="112" spans="3:15" s="14" customFormat="1" x14ac:dyDescent="0.25">
      <c r="C112" s="142"/>
      <c r="D112" s="142"/>
      <c r="N112" s="142"/>
      <c r="O112" s="142"/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B.1</vt:lpstr>
      <vt:lpstr>B.2</vt:lpstr>
      <vt:lpstr>B.2.1</vt:lpstr>
      <vt:lpstr>B.2.2</vt:lpstr>
      <vt:lpstr>B.2.3</vt:lpstr>
      <vt:lpstr>B.1!Print_Area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Benjamin</dc:creator>
  <cp:lastModifiedBy>Andile Msane</cp:lastModifiedBy>
  <dcterms:created xsi:type="dcterms:W3CDTF">2014-05-29T13:37:24Z</dcterms:created>
  <dcterms:modified xsi:type="dcterms:W3CDTF">2014-05-30T14:34:21Z</dcterms:modified>
</cp:coreProperties>
</file>